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720" yWindow="510" windowWidth="13740" windowHeight="8445"/>
  </bookViews>
  <sheets>
    <sheet name="PRINCIPAL" sheetId="1" r:id="rId1"/>
    <sheet name="ATA COM ITENS CANCELADOS" sheetId="4" r:id="rId2"/>
  </sheets>
  <definedNames>
    <definedName name="_xlnm._FilterDatabase" localSheetId="0" hidden="1">PRINCIPAL!$A$8:$I$21</definedName>
    <definedName name="_xlnm.Print_Area" localSheetId="0">PRINCIPAL!$A$1:$I$57</definedName>
    <definedName name="OLE_LINK7" localSheetId="0">PRINCIPAL!#REF!</definedName>
    <definedName name="_xlnm.Print_Titles" localSheetId="0">PRINCIPAL!$1:$8</definedName>
  </definedNames>
  <calcPr calcId="125725"/>
  <fileRecoveryPr autoRecover="0"/>
</workbook>
</file>

<file path=xl/calcChain.xml><?xml version="1.0" encoding="utf-8"?>
<calcChain xmlns="http://schemas.openxmlformats.org/spreadsheetml/2006/main">
  <c r="G21" i="1"/>
  <c r="G20"/>
  <c r="G19"/>
  <c r="G18"/>
  <c r="G17"/>
  <c r="G16"/>
  <c r="G15"/>
  <c r="G14"/>
  <c r="G60" i="4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 i="1"/>
  <c r="G11"/>
  <c r="G12"/>
  <c r="G13"/>
  <c r="G9"/>
</calcChain>
</file>

<file path=xl/sharedStrings.xml><?xml version="1.0" encoding="utf-8"?>
<sst xmlns="http://schemas.openxmlformats.org/spreadsheetml/2006/main" count="388" uniqueCount="207">
  <si>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</si>
  <si>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</si>
  <si>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</si>
  <si>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</si>
  <si>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</si>
  <si>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</si>
  <si>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</si>
  <si>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PREÇO DE MERCADO</t>
  </si>
  <si>
    <t>DIF. %</t>
  </si>
  <si>
    <t>PREÇO REGISTRADO</t>
  </si>
  <si>
    <t>MARCA</t>
  </si>
  <si>
    <t>EMP.</t>
  </si>
  <si>
    <t>RAZÃO SOCIAL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</si>
  <si>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</si>
  <si>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</si>
  <si>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Gerente do Sistema de Registro de Preços/SUPEL</t>
  </si>
  <si>
    <t>RECOL</t>
  </si>
  <si>
    <t>HOSPFAR</t>
  </si>
  <si>
    <t>HOSPFAR IND. E COM. DE PROD. HOSP. LTDA</t>
  </si>
  <si>
    <t>CNPJ: 26.921.908/0001-21</t>
  </si>
  <si>
    <t>Goiânia - GO Fone: (62) 3269-3500 (69) 9953-4574</t>
  </si>
  <si>
    <t>EMP</t>
  </si>
  <si>
    <t>RECOL DISTRIBUIÇÃO E COMÉRCIO LTDA</t>
  </si>
  <si>
    <t>CNPJ: 04.598.413/0003-32</t>
  </si>
  <si>
    <t>Representante / CPF: 045.692.022-68</t>
  </si>
  <si>
    <t>FORMA FARMACÊUTICA</t>
  </si>
  <si>
    <t>Representante CPF218.938.831-20</t>
  </si>
  <si>
    <t>TEUTO</t>
  </si>
  <si>
    <t>EUROFARMA</t>
  </si>
  <si>
    <t>TIORIDAZINA</t>
  </si>
  <si>
    <t>CRISTALIA</t>
  </si>
  <si>
    <t>VALEANT</t>
  </si>
  <si>
    <t>MÁRCIO ROGÉRIO GABRIEL</t>
  </si>
  <si>
    <t>GENEAN PRESTES DOS SANTOS</t>
  </si>
  <si>
    <t>Porto Velho - RO Fone:  (69) 2181-9901/2181-9923</t>
  </si>
  <si>
    <t>PROCESSO N° 01-1712.00800-00/2013</t>
  </si>
  <si>
    <t>ANEXO ÚNICO DA ATA DE REGISTRO DE PREÇOS Nº 168/2013</t>
  </si>
  <si>
    <t>DATA DE PUBLICAÇÃO NO DOE: 05/09/2013</t>
  </si>
  <si>
    <t>ALPRAZOLAM</t>
  </si>
  <si>
    <t xml:space="preserve">AMITRIPTILINA, CLORIDRATO </t>
  </si>
  <si>
    <t>BROMAZEPAM</t>
  </si>
  <si>
    <t>BUPROPIONA</t>
  </si>
  <si>
    <t>BUSPIRONA, CLORIDRATO</t>
  </si>
  <si>
    <t xml:space="preserve">BUSPIRONA, CLORIDRATO </t>
  </si>
  <si>
    <t>CARBAMAZEPINA</t>
  </si>
  <si>
    <t xml:space="preserve">LITIO, CARBONATO </t>
  </si>
  <si>
    <t>CITALOPRAM</t>
  </si>
  <si>
    <t xml:space="preserve">CLOBAZAM </t>
  </si>
  <si>
    <t>CLOXAZOLAM</t>
  </si>
  <si>
    <t>DIAZEPAM</t>
  </si>
  <si>
    <t xml:space="preserve">DULOXETINA </t>
  </si>
  <si>
    <t>FLUOXETINA, CLORIDRATO</t>
  </si>
  <si>
    <t>FLURAZEPAM</t>
  </si>
  <si>
    <t>HALOPERIDOL, DECANOATO</t>
  </si>
  <si>
    <t>IMIPRAMINA, CLORIDRATO</t>
  </si>
  <si>
    <t>LEVOMEPROMAZINA, CLORIDRATO</t>
  </si>
  <si>
    <t>LEVOMEPROMAZINA, MALEATO</t>
  </si>
  <si>
    <t>LORAZEPAM</t>
  </si>
  <si>
    <t>METILFENIDATO, CLORIDRATO</t>
  </si>
  <si>
    <t>OXICARBAZEPINA</t>
  </si>
  <si>
    <t xml:space="preserve">OXICARBAZEPINA </t>
  </si>
  <si>
    <t>PAROXETINA, CLORIDRATO</t>
  </si>
  <si>
    <t>PIMOZIDA</t>
  </si>
  <si>
    <t>PERICIAZINA</t>
  </si>
  <si>
    <t xml:space="preserve">PIPOTIAZINA, PALMITATO </t>
  </si>
  <si>
    <t xml:space="preserve">SERTRALINA </t>
  </si>
  <si>
    <t xml:space="preserve">VENLAFAXINA </t>
  </si>
  <si>
    <t>COMPRIMIDO 0,25 MG</t>
  </si>
  <si>
    <t>COMPRIMIDO 0,5MG</t>
  </si>
  <si>
    <t>COMPRIMIDO 1,0MG</t>
  </si>
  <si>
    <t>COMPRIMIDO 75MG</t>
  </si>
  <si>
    <t>COMPRIMIDO 3MG</t>
  </si>
  <si>
    <t>COMPRIMIDO 6MG</t>
  </si>
  <si>
    <t>COMPRIMIDO 150MG</t>
  </si>
  <si>
    <t>COMPRIMIDO 10MG</t>
  </si>
  <si>
    <t>COMPRIMIDO 5MG</t>
  </si>
  <si>
    <t>COMPRIMIDO 400MG</t>
  </si>
  <si>
    <t>COMPRIMIDO 450MG CR</t>
  </si>
  <si>
    <t>COMPRIMIDO 20 MG</t>
  </si>
  <si>
    <t>COMPRINMIDO 10 MG</t>
  </si>
  <si>
    <t>COMPRINMIDO 20 MG</t>
  </si>
  <si>
    <t>COMPRIMIDO 1MG</t>
  </si>
  <si>
    <t>COMPRIMIDO 2MG</t>
  </si>
  <si>
    <t>SOLUÇÃO INJETÁVEL 10MG/ML AMP., 2ML</t>
  </si>
  <si>
    <t>COMPRIMIDO 30 MG</t>
  </si>
  <si>
    <t>COMPRIMIDO 60 MG</t>
  </si>
  <si>
    <t>CÁPSULA 40MG</t>
  </si>
  <si>
    <t>COMPRIMIDO 30MG</t>
  </si>
  <si>
    <t>SOL. INJ. 50MG/ML AMP., 1ML</t>
  </si>
  <si>
    <t>COMPRIMIDO 25MG</t>
  </si>
  <si>
    <t>SOLUÇÃO ORAL (4%) 40MG/ML, GOTAS, FRASCO C/ 20ML</t>
  </si>
  <si>
    <t>COMPRIMIDO 100MG</t>
  </si>
  <si>
    <t>COMPRIMIDO 5,0MG</t>
  </si>
  <si>
    <t>SOLUÇÃO ORAL (6%) , FRASCO C/ 100ML</t>
  </si>
  <si>
    <t>COMPRIMIDO 300MG</t>
  </si>
  <si>
    <t>COMPRIMIDO 20MG</t>
  </si>
  <si>
    <t>COMPRIMIDO 4MG</t>
  </si>
  <si>
    <t>SOLUÇÃO ORAL (4%) 1MG/ML, GOTAS, FRASCO C/ 20ML</t>
  </si>
  <si>
    <t>SOLUÇÃO INJETÁVEL 25MG/ML, AMP 4ML</t>
  </si>
  <si>
    <t>COMPRIMIDO REVESTIDO 25MG</t>
  </si>
  <si>
    <t>COMPRIMIDO REVESTIDO 50MG</t>
  </si>
  <si>
    <t xml:space="preserve">DRÁGEA 50MG </t>
  </si>
  <si>
    <t xml:space="preserve">DRÁGEA 100MG </t>
  </si>
  <si>
    <t>CAPSULA 150MG</t>
  </si>
  <si>
    <t>CAPSULA 75MG</t>
  </si>
  <si>
    <t>CAPSULA 37.5MG</t>
  </si>
  <si>
    <t>CANCELADO</t>
  </si>
  <si>
    <t>UNIAO QUIMICA</t>
  </si>
  <si>
    <t>E.M.S</t>
  </si>
  <si>
    <t>ELI LILLY AND COMPANY</t>
  </si>
  <si>
    <t>UCI FARMA</t>
  </si>
  <si>
    <t>MEDLEY</t>
  </si>
  <si>
    <t>DENTAL MEDICA</t>
  </si>
  <si>
    <t>VIX</t>
  </si>
  <si>
    <t>ELI LILLY</t>
  </si>
  <si>
    <t>NUNESFARMA</t>
  </si>
  <si>
    <t>DENTAL MÉDICA COM. E REP. LTDA</t>
  </si>
  <si>
    <t>CNPJ 05.593.405/0001-02</t>
  </si>
  <si>
    <t>MILTON BATISTA</t>
  </si>
  <si>
    <t>Representante / CPF: 051.198.472-34</t>
  </si>
  <si>
    <t>NUNESFARMA DIST. DE PROD. FARMACEUTICOS LTDA</t>
  </si>
  <si>
    <t>CNPJ: 75.014.167/0001-00</t>
  </si>
  <si>
    <t>Rua: Almirante Gonçalves, 2247, Agua Verde</t>
  </si>
  <si>
    <t>Curitiba - PR Fone (41) 2141-4100</t>
  </si>
  <si>
    <t>CARLOS EDUARDO SILVA CABREIRA</t>
  </si>
  <si>
    <t>Representante  CPF: 873.180.089-00</t>
  </si>
  <si>
    <t>VIX COMÉRCIO DE PRODUTOS FARMACEUTICOS E HOSPITALARES</t>
  </si>
  <si>
    <t>CNPJ:14.832.987/0001-15</t>
  </si>
  <si>
    <t>Representante / CPF: 114.907.197-41</t>
  </si>
  <si>
    <t>ELI LILLY DO BRASIL LTDA</t>
  </si>
  <si>
    <t>CNPJ: 43.940.618/0001-44</t>
  </si>
  <si>
    <t>São Paulo - SP Fone: (11)2144-6947</t>
  </si>
  <si>
    <t>EDINAELTON SANTOS FREIRE</t>
  </si>
  <si>
    <t>Representante CPF: 376.860.148-00</t>
  </si>
  <si>
    <t>PREGÃO ELETRONICO Nº 177/2013</t>
  </si>
  <si>
    <t>Rua: 3, 975 - Setor Moraes</t>
  </si>
  <si>
    <t>BRADÃO DE SOUZA REZENDE</t>
  </si>
  <si>
    <t>HERNANDES SALES GUERRA</t>
  </si>
  <si>
    <t xml:space="preserve">Rua: Surubim, 4925 - Lagoa </t>
  </si>
  <si>
    <t>Guarapari - ES Fone:  (27) 3261-0074</t>
  </si>
  <si>
    <t>IDAYANA SANTOS AYRES</t>
  </si>
  <si>
    <t>Av. Morumbi, 8264, Brooklin</t>
  </si>
  <si>
    <t xml:space="preserve">Rua: Serra Negra, 78, Praia do Morro </t>
  </si>
  <si>
    <t>Porto Velho - RO - Fone: (69) 2181-5100</t>
  </si>
  <si>
    <t>Rua: Marechal Deodoro 2496/2612</t>
  </si>
  <si>
    <t>OBJETO:  AQUISIÇÃO DE MEDICAMENTOS - SESAU</t>
  </si>
  <si>
    <t>DATA DE HOMOLOGAÇÃO: 04.09.2013</t>
  </si>
  <si>
    <t>PROCESSO N° 01-1712.01012-00/2013</t>
  </si>
  <si>
    <t>PREGÃO ELETRONICO Nº 290/2013</t>
  </si>
  <si>
    <t>ANEXO ÚNICO DA ATA DE REGISTRO DE PREÇOS Nº 172/2013</t>
  </si>
  <si>
    <t>DATA DE HOMOLOGAÇÃO: 05.09.2013</t>
  </si>
  <si>
    <t>ROPIVACAÍNA</t>
  </si>
  <si>
    <t>SOLUÇÃO INJETÁVEL 0,75% AMPOLA 20ML</t>
  </si>
  <si>
    <t>Cristália</t>
  </si>
  <si>
    <t>SOLUÇÃO INJETÁVEL 1% AMPOLA 20ML</t>
  </si>
  <si>
    <t>SULFATO DE EFEDRINA</t>
  </si>
  <si>
    <t>SOLUÇÃO INJETÁVEL 50MG AMPOLA 1ML</t>
  </si>
  <si>
    <t>SUGAMADEX</t>
  </si>
  <si>
    <t>100MG SOLUÇÃO INJETÁVEL FRASCO AMPOLA 5ML</t>
  </si>
  <si>
    <t>CLORIDRATO DE BUPIVACAÍNA</t>
  </si>
  <si>
    <t>SOLUÇÃO INJETÁVEL 5% AMPOLA 4ML</t>
  </si>
  <si>
    <t>HYPOFARMA</t>
  </si>
  <si>
    <t>BSB</t>
  </si>
  <si>
    <t>DEXMEDETOMIDINA</t>
  </si>
  <si>
    <t>SOLUÇÃO INJETÁVEL 100MCG/ML FRASCO/AMPOLA 2ML</t>
  </si>
  <si>
    <t>SCHERING PLOUGH</t>
  </si>
  <si>
    <t>HOSPIRA</t>
  </si>
  <si>
    <t>SULFENTANILA</t>
  </si>
  <si>
    <t>SOLUÇÃO INJENTÁVEL 50MCG/ML AMPOLA 5ML</t>
  </si>
  <si>
    <t>JANSSEN</t>
  </si>
  <si>
    <t>TROMETAMOL CETOROLACO</t>
  </si>
  <si>
    <t>SOLUÇÃO INJETÁVEL 30MG/ML AMPOLA DE 1ML</t>
  </si>
  <si>
    <t>FARMOQUÍMICA</t>
  </si>
  <si>
    <t>NALBUFINA</t>
  </si>
  <si>
    <t>SOLUÇÃO INJETÁVEL 10MG/ML AMPOLA 1ML</t>
  </si>
  <si>
    <t>DANTROLENO SÓDICO</t>
  </si>
  <si>
    <t>20MG FRASCO AMPOLA</t>
  </si>
  <si>
    <t>HIDROXIPROPILMETILCELUSE</t>
  </si>
  <si>
    <t>SOLUÇÃO VISCOELÉSTICA 2% SERINGA 2ML + CÂNULA ESTÉRIL</t>
  </si>
  <si>
    <t>OFTALMOFARMA IND. E COM. DE PROD. FARMAC. LTDA</t>
  </si>
  <si>
    <t>ALPROSTADIL ALFACICLODEXTRINA</t>
  </si>
  <si>
    <t>20MCG PÓ LIOFILIZADO INJETÁVEL</t>
  </si>
  <si>
    <t>BIOSINTÉTICA</t>
  </si>
  <si>
    <t>EXATA</t>
  </si>
  <si>
    <t>TIGECICLINA</t>
  </si>
  <si>
    <t>50MG FRASCO AMPOLA</t>
  </si>
  <si>
    <t>PFIZER</t>
  </si>
  <si>
    <t>CNPJ:00.192.190/0001-96</t>
  </si>
  <si>
    <t>Rua: Estrada Municipal, do Sítio Novo, S/Nº -Chácara 13</t>
  </si>
  <si>
    <t>Jardin Blumenau - Artur Nogueira - SP</t>
  </si>
  <si>
    <t>Telefone: (19) 3827 2269</t>
  </si>
  <si>
    <t>Robeto Carlos da Silva</t>
  </si>
  <si>
    <t>Representante / RG: 13.904.147-3  SSP-SP</t>
  </si>
  <si>
    <t>BSB COMÉRCIO DE PRODUTOS HOSPITALAR LTDA</t>
  </si>
  <si>
    <t>CNPJ: 05.777.772/0001-58</t>
  </si>
  <si>
    <t>END: SAA Quadra 02 Lote 555 - Asa Norte -</t>
  </si>
  <si>
    <t>Brasilia/DF , (61) 2104-3439</t>
  </si>
  <si>
    <t>CARLOS ALBERTO MAFRA TERRA</t>
  </si>
  <si>
    <t>Representante RG: 14.211.034-6  SSP-SP</t>
  </si>
  <si>
    <t>EXATA NORTE DISTRIBUIDORA HOSPITALAR LTDA</t>
  </si>
  <si>
    <t>CNPJ:09.137.934/0001-44</t>
  </si>
  <si>
    <t>End: TV Enéias Pinheiro, 2556, Marco</t>
  </si>
  <si>
    <t>Belém/Pará</t>
  </si>
  <si>
    <t>Telefone: (91) 3277-1103</t>
  </si>
  <si>
    <t>Eduardo Benedito Freitas Ribeiro</t>
  </si>
  <si>
    <t>Representante CPF: 377.397.002-15</t>
  </si>
  <si>
    <t>DATA DE PUBLICAÇÃO NO DOE: 09/09/2013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</si>
</sst>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#,##0;[Red]#,##0"/>
    <numFmt numFmtId="166" formatCode="#,##0.00;[Red]#,##0.00"/>
    <numFmt numFmtId="167" formatCode="&quot;R$&quot;\ #,##0.00"/>
  </numFmts>
  <fonts count="12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9">
    <xf numFmtId="0" fontId="0" fillId="0" borderId="0" xfId="0"/>
    <xf numFmtId="0" fontId="3" fillId="0" borderId="0" xfId="0" applyFont="1" applyFill="1" applyBorder="1" applyAlignment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/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/>
    <xf numFmtId="4" fontId="3" fillId="0" borderId="2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4" fillId="0" borderId="0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4" xfId="0" applyFont="1" applyFill="1" applyBorder="1" applyAlignment="1"/>
    <xf numFmtId="0" fontId="3" fillId="0" borderId="4" xfId="0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left" vertical="center"/>
    </xf>
    <xf numFmtId="166" fontId="3" fillId="0" borderId="4" xfId="0" applyNumberFormat="1" applyFont="1" applyFill="1" applyBorder="1" applyAlignment="1">
      <alignment horizontal="left" vertical="center"/>
    </xf>
    <xf numFmtId="166" fontId="3" fillId="0" borderId="4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166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/>
    <xf numFmtId="0" fontId="8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/>
    </xf>
    <xf numFmtId="0" fontId="4" fillId="0" borderId="10" xfId="0" applyFont="1" applyFill="1" applyBorder="1" applyAlignment="1"/>
    <xf numFmtId="0" fontId="4" fillId="0" borderId="11" xfId="0" applyFont="1" applyFill="1" applyBorder="1" applyAlignment="1"/>
    <xf numFmtId="0" fontId="4" fillId="0" borderId="8" xfId="0" applyFont="1" applyFill="1" applyBorder="1" applyAlignment="1">
      <alignment horizontal="center" vertical="center"/>
    </xf>
    <xf numFmtId="0" fontId="4" fillId="0" borderId="12" xfId="0" applyFont="1" applyFill="1" applyBorder="1" applyAlignment="1"/>
    <xf numFmtId="0" fontId="4" fillId="0" borderId="13" xfId="0" applyFont="1" applyFill="1" applyBorder="1" applyAlignment="1"/>
    <xf numFmtId="4" fontId="4" fillId="0" borderId="11" xfId="0" applyNumberFormat="1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/>
    </xf>
    <xf numFmtId="4" fontId="4" fillId="0" borderId="12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4" xfId="0" applyFont="1" applyFill="1" applyBorder="1" applyAlignment="1"/>
    <xf numFmtId="0" fontId="4" fillId="0" borderId="15" xfId="0" applyFont="1" applyFill="1" applyBorder="1" applyAlignment="1">
      <alignment horizontal="center" vertical="center"/>
    </xf>
    <xf numFmtId="0" fontId="4" fillId="0" borderId="15" xfId="0" applyFont="1" applyFill="1" applyBorder="1" applyAlignment="1"/>
    <xf numFmtId="4" fontId="4" fillId="0" borderId="17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3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166" fontId="4" fillId="3" borderId="1" xfId="0" applyNumberFormat="1" applyFont="1" applyFill="1" applyBorder="1" applyAlignment="1">
      <alignment horizontal="center" vertical="center" wrapText="1"/>
    </xf>
    <xf numFmtId="10" fontId="4" fillId="3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167" fontId="4" fillId="3" borderId="1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/>
    <xf numFmtId="0" fontId="9" fillId="0" borderId="0" xfId="0" applyFont="1" applyFill="1" applyBorder="1" applyAlignment="1"/>
    <xf numFmtId="2" fontId="4" fillId="0" borderId="0" xfId="0" applyNumberFormat="1" applyFont="1" applyFill="1" applyBorder="1" applyAlignment="1"/>
    <xf numFmtId="167" fontId="4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/>
    <xf numFmtId="0" fontId="3" fillId="0" borderId="0" xfId="0" applyFont="1" applyFill="1" applyBorder="1" applyAlignment="1">
      <alignment vertical="center" wrapText="1"/>
    </xf>
    <xf numFmtId="167" fontId="3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2" fontId="3" fillId="0" borderId="11" xfId="0" applyNumberFormat="1" applyFont="1" applyFill="1" applyBorder="1" applyAlignment="1"/>
    <xf numFmtId="0" fontId="3" fillId="0" borderId="10" xfId="0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2" fontId="11" fillId="0" borderId="11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2" fontId="11" fillId="0" borderId="1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2" fontId="4" fillId="0" borderId="11" xfId="0" applyNumberFormat="1" applyFont="1" applyFill="1" applyBorder="1"/>
    <xf numFmtId="2" fontId="4" fillId="0" borderId="12" xfId="0" applyNumberFormat="1" applyFont="1" applyFill="1" applyBorder="1" applyAlignment="1"/>
    <xf numFmtId="2" fontId="4" fillId="0" borderId="1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vertical="center" wrapText="1"/>
    </xf>
    <xf numFmtId="2" fontId="4" fillId="0" borderId="11" xfId="0" applyNumberFormat="1" applyFont="1" applyFill="1" applyBorder="1" applyAlignment="1">
      <alignment horizontal="left" vertical="center"/>
    </xf>
    <xf numFmtId="2" fontId="4" fillId="0" borderId="10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center" vertical="center"/>
    </xf>
    <xf numFmtId="2" fontId="7" fillId="0" borderId="11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/>
    </xf>
    <xf numFmtId="2" fontId="7" fillId="0" borderId="13" xfId="0" applyNumberFormat="1" applyFont="1" applyFill="1" applyBorder="1" applyAlignment="1">
      <alignment horizontal="center" vertical="center"/>
    </xf>
    <xf numFmtId="4" fontId="3" fillId="0" borderId="11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4" fontId="7" fillId="0" borderId="11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167" fontId="10" fillId="0" borderId="1" xfId="0" applyNumberFormat="1" applyFont="1" applyBorder="1" applyAlignment="1">
      <alignment horizontal="center"/>
    </xf>
    <xf numFmtId="0" fontId="4" fillId="0" borderId="14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67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7" fillId="0" borderId="11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19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2" fontId="3" fillId="0" borderId="9" xfId="0" applyNumberFormat="1" applyFont="1" applyFill="1" applyBorder="1" applyAlignment="1">
      <alignment horizontal="center"/>
    </xf>
    <xf numFmtId="2" fontId="3" fillId="0" borderId="7" xfId="0" applyNumberFormat="1" applyFont="1" applyFill="1" applyBorder="1" applyAlignment="1">
      <alignment horizontal="center"/>
    </xf>
    <xf numFmtId="0" fontId="3" fillId="0" borderId="18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7" fontId="10" fillId="2" borderId="1" xfId="0" applyNumberFormat="1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152400</xdr:colOff>
      <xdr:row>0</xdr:row>
      <xdr:rowOff>114300</xdr:rowOff>
    </xdr:from>
    <xdr:to>
      <xdr:col>4</xdr:col>
      <xdr:colOff>142875</xdr:colOff>
      <xdr:row>0</xdr:row>
      <xdr:rowOff>733425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0" y="114300"/>
          <a:ext cx="6762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2</xdr:row>
      <xdr:rowOff>314325</xdr:rowOff>
    </xdr:from>
    <xdr:to>
      <xdr:col>1</xdr:col>
      <xdr:colOff>6276975</xdr:colOff>
      <xdr:row>2</xdr:row>
      <xdr:rowOff>876300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43175" y="314325"/>
          <a:ext cx="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152400</xdr:colOff>
      <xdr:row>2</xdr:row>
      <xdr:rowOff>114300</xdr:rowOff>
    </xdr:from>
    <xdr:to>
      <xdr:col>4</xdr:col>
      <xdr:colOff>142875</xdr:colOff>
      <xdr:row>2</xdr:row>
      <xdr:rowOff>733425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0" y="114300"/>
          <a:ext cx="6762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1"/>
  <sheetViews>
    <sheetView tabSelected="1" view="pageBreakPreview" zoomScale="130" zoomScaleSheetLayoutView="130" workbookViewId="0">
      <selection activeCell="A15" sqref="A15:XFD15"/>
    </sheetView>
  </sheetViews>
  <sheetFormatPr defaultRowHeight="12.75"/>
  <cols>
    <col min="1" max="1" width="11.5703125" style="15" customWidth="1"/>
    <col min="2" max="2" width="23.7109375" style="14" customWidth="1"/>
    <col min="3" max="3" width="25.85546875" style="10" customWidth="1"/>
    <col min="4" max="4" width="10.28515625" style="10" customWidth="1"/>
    <col min="5" max="5" width="14.140625" style="10" customWidth="1"/>
    <col min="6" max="6" width="10.42578125" style="18" customWidth="1"/>
    <col min="7" max="7" width="10.140625" style="19" customWidth="1"/>
    <col min="8" max="8" width="15.5703125" style="11" customWidth="1"/>
    <col min="9" max="9" width="14.7109375" style="12" customWidth="1"/>
    <col min="10" max="10" width="16" customWidth="1"/>
  </cols>
  <sheetData>
    <row r="1" spans="1:9" ht="60" customHeight="1">
      <c r="A1" s="169" t="s">
        <v>2</v>
      </c>
      <c r="B1" s="169"/>
      <c r="C1" s="169"/>
      <c r="D1" s="169"/>
      <c r="E1" s="169"/>
      <c r="F1" s="169"/>
      <c r="G1" s="169"/>
      <c r="H1" s="169"/>
      <c r="I1" s="169"/>
    </row>
    <row r="2" spans="1:9">
      <c r="A2" s="170" t="s">
        <v>5</v>
      </c>
      <c r="B2" s="170"/>
      <c r="C2" s="170"/>
      <c r="D2" s="170"/>
      <c r="E2" s="170"/>
      <c r="F2" s="170"/>
      <c r="G2" s="170"/>
      <c r="H2" s="170"/>
      <c r="I2" s="170"/>
    </row>
    <row r="3" spans="1:9" ht="13.5" thickBot="1">
      <c r="A3" s="170" t="s">
        <v>0</v>
      </c>
      <c r="B3" s="170"/>
      <c r="C3" s="170"/>
      <c r="D3" s="170"/>
      <c r="E3" s="170"/>
      <c r="F3" s="170"/>
      <c r="G3" s="170"/>
      <c r="H3" s="170"/>
      <c r="I3" s="170"/>
    </row>
    <row r="4" spans="1:9">
      <c r="A4" s="31" t="s">
        <v>147</v>
      </c>
      <c r="B4" s="32"/>
      <c r="C4" s="33"/>
      <c r="D4" s="33"/>
      <c r="E4" s="33"/>
      <c r="F4" s="34"/>
      <c r="G4" s="35" t="s">
        <v>148</v>
      </c>
      <c r="H4" s="34"/>
      <c r="I4" s="36"/>
    </row>
    <row r="5" spans="1:9">
      <c r="A5" s="37" t="s">
        <v>145</v>
      </c>
      <c r="B5" s="1"/>
      <c r="C5" s="3"/>
      <c r="D5" s="3"/>
      <c r="E5" s="3"/>
      <c r="F5" s="27"/>
      <c r="G5" s="27" t="s">
        <v>206</v>
      </c>
      <c r="H5" s="27"/>
      <c r="I5" s="4"/>
    </row>
    <row r="6" spans="1:9" ht="13.5" thickBot="1">
      <c r="A6" s="38" t="s">
        <v>149</v>
      </c>
      <c r="B6" s="5"/>
      <c r="C6" s="6"/>
      <c r="D6" s="6"/>
      <c r="E6" s="6"/>
      <c r="F6" s="25"/>
      <c r="G6" s="26" t="s">
        <v>150</v>
      </c>
      <c r="H6" s="25"/>
      <c r="I6" s="7"/>
    </row>
    <row r="7" spans="1:9">
      <c r="A7" s="8"/>
      <c r="B7" s="9"/>
      <c r="F7" s="2"/>
    </row>
    <row r="8" spans="1:9" ht="22.5">
      <c r="A8" s="41" t="s">
        <v>6</v>
      </c>
      <c r="B8" s="41" t="s">
        <v>3</v>
      </c>
      <c r="C8" s="41" t="s">
        <v>25</v>
      </c>
      <c r="D8" s="42" t="s">
        <v>1</v>
      </c>
      <c r="E8" s="42" t="s">
        <v>10</v>
      </c>
      <c r="F8" s="43" t="s">
        <v>7</v>
      </c>
      <c r="G8" s="44" t="s">
        <v>8</v>
      </c>
      <c r="H8" s="43" t="s">
        <v>9</v>
      </c>
      <c r="I8" s="44" t="s">
        <v>4</v>
      </c>
    </row>
    <row r="9" spans="1:9" s="53" customFormat="1" ht="22.5">
      <c r="A9" s="16">
        <v>1</v>
      </c>
      <c r="B9" s="147" t="s">
        <v>151</v>
      </c>
      <c r="C9" s="148" t="s">
        <v>152</v>
      </c>
      <c r="D9" s="149">
        <v>2160</v>
      </c>
      <c r="E9" s="17" t="s">
        <v>153</v>
      </c>
      <c r="F9" s="99">
        <v>24.88</v>
      </c>
      <c r="G9" s="13">
        <f t="shared" ref="G9:G21" si="0">(H9/F9)-100%</f>
        <v>-3.5369774919614128E-2</v>
      </c>
      <c r="H9" s="99">
        <v>24</v>
      </c>
      <c r="I9" s="52" t="s">
        <v>16</v>
      </c>
    </row>
    <row r="10" spans="1:9" s="53" customFormat="1" ht="22.5">
      <c r="A10" s="16">
        <v>2</v>
      </c>
      <c r="B10" s="150" t="s">
        <v>151</v>
      </c>
      <c r="C10" s="148" t="s">
        <v>154</v>
      </c>
      <c r="D10" s="151">
        <v>1680</v>
      </c>
      <c r="E10" s="17" t="s">
        <v>153</v>
      </c>
      <c r="F10" s="146">
        <v>33.6</v>
      </c>
      <c r="G10" s="13">
        <f t="shared" si="0"/>
        <v>-0.11011904761904767</v>
      </c>
      <c r="H10" s="99">
        <v>29.9</v>
      </c>
      <c r="I10" s="52" t="s">
        <v>16</v>
      </c>
    </row>
    <row r="11" spans="1:9" s="53" customFormat="1" ht="22.5">
      <c r="A11" s="16">
        <v>3</v>
      </c>
      <c r="B11" s="147" t="s">
        <v>155</v>
      </c>
      <c r="C11" s="148" t="s">
        <v>156</v>
      </c>
      <c r="D11" s="151">
        <v>4140</v>
      </c>
      <c r="E11" s="17" t="s">
        <v>153</v>
      </c>
      <c r="F11" s="146">
        <v>6.37</v>
      </c>
      <c r="G11" s="13">
        <f t="shared" si="0"/>
        <v>-0.34850863422291989</v>
      </c>
      <c r="H11" s="99">
        <v>4.1500000000000004</v>
      </c>
      <c r="I11" s="52" t="s">
        <v>16</v>
      </c>
    </row>
    <row r="12" spans="1:9" s="53" customFormat="1" ht="22.5">
      <c r="A12" s="16">
        <v>4</v>
      </c>
      <c r="B12" s="150" t="s">
        <v>157</v>
      </c>
      <c r="C12" s="148" t="s">
        <v>158</v>
      </c>
      <c r="D12" s="151">
        <v>3240</v>
      </c>
      <c r="E12" s="98" t="s">
        <v>165</v>
      </c>
      <c r="F12" s="99">
        <v>681.74</v>
      </c>
      <c r="G12" s="13">
        <f t="shared" si="0"/>
        <v>-0.5709214656613959</v>
      </c>
      <c r="H12" s="99">
        <v>292.52</v>
      </c>
      <c r="I12" s="52" t="s">
        <v>162</v>
      </c>
    </row>
    <row r="13" spans="1:9" s="53" customFormat="1" ht="22.5">
      <c r="A13" s="16">
        <v>5</v>
      </c>
      <c r="B13" s="147" t="s">
        <v>159</v>
      </c>
      <c r="C13" s="148" t="s">
        <v>160</v>
      </c>
      <c r="D13" s="149">
        <v>3552</v>
      </c>
      <c r="E13" s="39" t="s">
        <v>161</v>
      </c>
      <c r="F13" s="146">
        <v>5.61</v>
      </c>
      <c r="G13" s="13">
        <f t="shared" si="0"/>
        <v>-0.61140819964349369</v>
      </c>
      <c r="H13" s="99">
        <v>2.1800000000000002</v>
      </c>
      <c r="I13" s="40" t="s">
        <v>17</v>
      </c>
    </row>
    <row r="14" spans="1:9" s="53" customFormat="1" ht="22.5">
      <c r="A14" s="16">
        <v>6</v>
      </c>
      <c r="B14" s="147" t="s">
        <v>163</v>
      </c>
      <c r="C14" s="148" t="s">
        <v>164</v>
      </c>
      <c r="D14" s="151">
        <v>2460</v>
      </c>
      <c r="E14" s="39" t="s">
        <v>166</v>
      </c>
      <c r="F14" s="100">
        <v>118.25</v>
      </c>
      <c r="G14" s="13">
        <f t="shared" si="0"/>
        <v>0</v>
      </c>
      <c r="H14" s="100">
        <v>118.25</v>
      </c>
      <c r="I14" s="52" t="s">
        <v>162</v>
      </c>
    </row>
    <row r="15" spans="1:9" s="188" customFormat="1" ht="22.5">
      <c r="A15" s="75">
        <v>7</v>
      </c>
      <c r="B15" s="184" t="s">
        <v>167</v>
      </c>
      <c r="C15" s="185" t="s">
        <v>168</v>
      </c>
      <c r="D15" s="76">
        <v>2280</v>
      </c>
      <c r="E15" s="81" t="s">
        <v>169</v>
      </c>
      <c r="F15" s="186">
        <v>64.819999999999993</v>
      </c>
      <c r="G15" s="78">
        <f t="shared" si="0"/>
        <v>-0.19253316877506932</v>
      </c>
      <c r="H15" s="187">
        <v>52.34</v>
      </c>
      <c r="I15" s="77" t="s">
        <v>162</v>
      </c>
    </row>
    <row r="16" spans="1:9" s="53" customFormat="1" ht="22.5">
      <c r="A16" s="16">
        <v>8</v>
      </c>
      <c r="B16" s="147" t="s">
        <v>170</v>
      </c>
      <c r="C16" s="148" t="s">
        <v>171</v>
      </c>
      <c r="D16" s="151">
        <v>1800</v>
      </c>
      <c r="E16" s="39" t="s">
        <v>172</v>
      </c>
      <c r="F16" s="100">
        <v>6.32</v>
      </c>
      <c r="G16" s="13">
        <f t="shared" si="0"/>
        <v>-1.5822784810127777E-3</v>
      </c>
      <c r="H16" s="100">
        <v>6.31</v>
      </c>
      <c r="I16" s="40" t="s">
        <v>17</v>
      </c>
    </row>
    <row r="17" spans="1:9" s="53" customFormat="1" ht="22.5">
      <c r="A17" s="16">
        <v>9</v>
      </c>
      <c r="B17" s="150" t="s">
        <v>173</v>
      </c>
      <c r="C17" s="148" t="s">
        <v>174</v>
      </c>
      <c r="D17" s="151">
        <v>1800</v>
      </c>
      <c r="E17" s="17" t="s">
        <v>153</v>
      </c>
      <c r="F17" s="146">
        <v>10.83</v>
      </c>
      <c r="G17" s="13">
        <f t="shared" si="0"/>
        <v>-0.18744228993536471</v>
      </c>
      <c r="H17" s="99">
        <v>8.8000000000000007</v>
      </c>
      <c r="I17" s="52" t="s">
        <v>16</v>
      </c>
    </row>
    <row r="18" spans="1:9" s="53" customFormat="1">
      <c r="A18" s="16">
        <v>10</v>
      </c>
      <c r="B18" s="147" t="s">
        <v>175</v>
      </c>
      <c r="C18" s="148" t="s">
        <v>176</v>
      </c>
      <c r="D18" s="152">
        <v>36</v>
      </c>
      <c r="E18" s="17" t="s">
        <v>153</v>
      </c>
      <c r="F18" s="146">
        <v>354.5</v>
      </c>
      <c r="G18" s="13">
        <f t="shared" si="0"/>
        <v>-0.51650211565585336</v>
      </c>
      <c r="H18" s="99">
        <v>171.4</v>
      </c>
      <c r="I18" s="52" t="s">
        <v>16</v>
      </c>
    </row>
    <row r="19" spans="1:9" s="53" customFormat="1" ht="45">
      <c r="A19" s="16">
        <v>11</v>
      </c>
      <c r="B19" s="147" t="s">
        <v>177</v>
      </c>
      <c r="C19" s="153" t="s">
        <v>178</v>
      </c>
      <c r="D19" s="152">
        <v>756</v>
      </c>
      <c r="E19" s="98" t="s">
        <v>179</v>
      </c>
      <c r="F19" s="146">
        <v>65</v>
      </c>
      <c r="G19" s="13">
        <f t="shared" si="0"/>
        <v>0</v>
      </c>
      <c r="H19" s="99">
        <v>65</v>
      </c>
      <c r="I19" s="98" t="s">
        <v>179</v>
      </c>
    </row>
    <row r="20" spans="1:9" s="53" customFormat="1" ht="23.25" customHeight="1">
      <c r="A20" s="16">
        <v>12</v>
      </c>
      <c r="B20" s="147" t="s">
        <v>180</v>
      </c>
      <c r="C20" s="148" t="s">
        <v>181</v>
      </c>
      <c r="D20" s="151">
        <v>1932</v>
      </c>
      <c r="E20" s="39" t="s">
        <v>182</v>
      </c>
      <c r="F20" s="100">
        <v>57.36</v>
      </c>
      <c r="G20" s="13">
        <f t="shared" si="0"/>
        <v>0</v>
      </c>
      <c r="H20" s="100">
        <v>57.36</v>
      </c>
      <c r="I20" s="52" t="s">
        <v>183</v>
      </c>
    </row>
    <row r="21" spans="1:9" s="53" customFormat="1" ht="21" customHeight="1">
      <c r="A21" s="16">
        <v>13</v>
      </c>
      <c r="B21" s="150" t="s">
        <v>184</v>
      </c>
      <c r="C21" s="148" t="s">
        <v>185</v>
      </c>
      <c r="D21" s="149">
        <v>3000</v>
      </c>
      <c r="E21" s="98" t="s">
        <v>186</v>
      </c>
      <c r="F21" s="100">
        <v>148.5</v>
      </c>
      <c r="G21" s="13">
        <f t="shared" si="0"/>
        <v>-6.7340067339993759E-5</v>
      </c>
      <c r="H21" s="100">
        <v>148.49</v>
      </c>
      <c r="I21" s="40" t="s">
        <v>17</v>
      </c>
    </row>
    <row r="22" spans="1:9" s="53" customFormat="1">
      <c r="A22" s="82"/>
      <c r="B22" s="50"/>
      <c r="C22" s="83"/>
      <c r="D22" s="84"/>
      <c r="E22" s="10"/>
      <c r="F22" s="85"/>
      <c r="G22" s="86"/>
      <c r="H22" s="85"/>
      <c r="I22" s="22"/>
    </row>
    <row r="23" spans="1:9" s="53" customFormat="1">
      <c r="A23" s="82"/>
      <c r="B23" s="50"/>
      <c r="C23" s="83"/>
      <c r="D23" s="84"/>
      <c r="E23" s="10"/>
      <c r="F23" s="85"/>
      <c r="G23" s="86"/>
      <c r="H23" s="85"/>
      <c r="I23" s="22"/>
    </row>
    <row r="24" spans="1:9" s="53" customFormat="1">
      <c r="A24" s="82"/>
      <c r="B24" s="175" t="s">
        <v>32</v>
      </c>
      <c r="C24" s="175"/>
      <c r="D24" s="10"/>
      <c r="E24" s="10"/>
      <c r="F24" s="176" t="s">
        <v>33</v>
      </c>
      <c r="G24" s="176"/>
      <c r="H24" s="176"/>
      <c r="I24" s="176"/>
    </row>
    <row r="25" spans="1:9" s="53" customFormat="1">
      <c r="A25" s="15" t="s">
        <v>13</v>
      </c>
      <c r="B25" s="160" t="s">
        <v>14</v>
      </c>
      <c r="C25" s="160"/>
      <c r="D25" s="10"/>
      <c r="E25" s="10"/>
      <c r="F25" s="160" t="s">
        <v>15</v>
      </c>
      <c r="G25" s="160"/>
      <c r="H25" s="160"/>
      <c r="I25" s="160"/>
    </row>
    <row r="26" spans="1:9" s="53" customFormat="1">
      <c r="A26" s="15"/>
      <c r="B26" s="51"/>
      <c r="C26" s="10"/>
      <c r="D26" s="10"/>
      <c r="E26" s="10"/>
      <c r="F26" s="51"/>
      <c r="G26" s="51"/>
      <c r="H26" s="51"/>
      <c r="I26" s="51"/>
    </row>
    <row r="27" spans="1:9" s="53" customFormat="1">
      <c r="A27" s="15"/>
      <c r="B27" s="14"/>
      <c r="C27" s="10"/>
      <c r="D27" s="10"/>
      <c r="E27" s="10"/>
      <c r="F27" s="11"/>
      <c r="G27" s="19"/>
      <c r="H27" s="11"/>
      <c r="I27" s="19"/>
    </row>
    <row r="28" spans="1:9" s="54" customFormat="1">
      <c r="A28" s="56" t="s">
        <v>11</v>
      </c>
      <c r="B28" s="165" t="s">
        <v>12</v>
      </c>
      <c r="C28" s="166"/>
      <c r="D28" s="91"/>
      <c r="E28" s="56" t="s">
        <v>21</v>
      </c>
      <c r="F28" s="171" t="s">
        <v>12</v>
      </c>
      <c r="G28" s="171"/>
      <c r="H28" s="171"/>
      <c r="I28" s="172"/>
    </row>
    <row r="29" spans="1:9" s="54" customFormat="1">
      <c r="A29" s="60">
        <v>1</v>
      </c>
      <c r="B29" s="155" t="s">
        <v>18</v>
      </c>
      <c r="C29" s="61"/>
      <c r="D29" s="57"/>
      <c r="E29" s="70">
        <v>2</v>
      </c>
      <c r="F29" s="173" t="s">
        <v>22</v>
      </c>
      <c r="G29" s="174"/>
      <c r="H29" s="174"/>
      <c r="I29" s="74"/>
    </row>
    <row r="30" spans="1:9" s="53" customFormat="1">
      <c r="A30" s="60"/>
      <c r="B30" s="90" t="s">
        <v>19</v>
      </c>
      <c r="C30" s="61"/>
      <c r="D30" s="57"/>
      <c r="E30" s="70"/>
      <c r="F30" s="161" t="s">
        <v>23</v>
      </c>
      <c r="G30" s="162"/>
      <c r="H30" s="162"/>
      <c r="I30" s="67"/>
    </row>
    <row r="31" spans="1:9" s="55" customFormat="1">
      <c r="A31" s="60"/>
      <c r="B31" s="117" t="s">
        <v>135</v>
      </c>
      <c r="C31" s="61"/>
      <c r="D31" s="57"/>
      <c r="E31" s="70"/>
      <c r="F31" s="161" t="s">
        <v>138</v>
      </c>
      <c r="G31" s="162"/>
      <c r="H31" s="162"/>
      <c r="I31" s="67"/>
    </row>
    <row r="32" spans="1:9" s="55" customFormat="1">
      <c r="A32" s="60"/>
      <c r="B32" s="90" t="s">
        <v>20</v>
      </c>
      <c r="C32" s="61"/>
      <c r="D32" s="57"/>
      <c r="E32" s="70"/>
      <c r="F32" s="71" t="s">
        <v>34</v>
      </c>
      <c r="G32" s="23"/>
      <c r="H32" s="23"/>
      <c r="I32" s="67"/>
    </row>
    <row r="33" spans="1:9" s="55" customFormat="1">
      <c r="A33" s="60"/>
      <c r="B33" s="90"/>
      <c r="C33" s="61"/>
      <c r="D33" s="57"/>
      <c r="E33" s="70"/>
      <c r="F33" s="161"/>
      <c r="G33" s="162"/>
      <c r="H33" s="162"/>
      <c r="I33" s="67"/>
    </row>
    <row r="34" spans="1:9" s="55" customFormat="1">
      <c r="A34" s="62"/>
      <c r="B34" s="23" t="s">
        <v>136</v>
      </c>
      <c r="C34" s="63"/>
      <c r="D34" s="57"/>
      <c r="E34" s="70"/>
      <c r="F34" s="161" t="s">
        <v>137</v>
      </c>
      <c r="G34" s="162"/>
      <c r="H34" s="162"/>
      <c r="I34" s="67"/>
    </row>
    <row r="35" spans="1:9" s="21" customFormat="1">
      <c r="A35" s="64"/>
      <c r="B35" s="65" t="s">
        <v>205</v>
      </c>
      <c r="C35" s="66"/>
      <c r="D35" s="57"/>
      <c r="E35" s="72"/>
      <c r="F35" s="163" t="s">
        <v>24</v>
      </c>
      <c r="G35" s="164"/>
      <c r="H35" s="164"/>
      <c r="I35" s="68"/>
    </row>
    <row r="36" spans="1:9">
      <c r="A36" s="10"/>
      <c r="B36" s="24"/>
      <c r="D36" s="57"/>
      <c r="E36" s="23"/>
      <c r="F36" s="28"/>
      <c r="G36" s="22"/>
      <c r="H36" s="28"/>
      <c r="I36" s="19"/>
    </row>
    <row r="37" spans="1:9" s="21" customFormat="1">
      <c r="A37" s="57"/>
      <c r="B37" s="103"/>
      <c r="C37" s="22"/>
      <c r="D37" s="104"/>
      <c r="E37" s="10"/>
      <c r="F37" s="23"/>
      <c r="G37" s="22"/>
      <c r="H37" s="28"/>
      <c r="I37" s="58"/>
    </row>
    <row r="38" spans="1:9" s="21" customFormat="1">
      <c r="A38" s="129" t="s">
        <v>11</v>
      </c>
      <c r="B38" s="165" t="s">
        <v>12</v>
      </c>
      <c r="C38" s="166"/>
      <c r="D38" s="22"/>
      <c r="E38" s="108" t="s">
        <v>11</v>
      </c>
      <c r="F38" s="156" t="s">
        <v>12</v>
      </c>
      <c r="G38" s="157"/>
      <c r="H38" s="157"/>
      <c r="I38" s="158"/>
    </row>
    <row r="39" spans="1:9" s="21" customFormat="1">
      <c r="A39" s="130">
        <v>3</v>
      </c>
      <c r="B39" s="167" t="s">
        <v>179</v>
      </c>
      <c r="C39" s="168"/>
      <c r="D39" s="23"/>
      <c r="E39" s="60">
        <v>4</v>
      </c>
      <c r="F39" s="109" t="s">
        <v>193</v>
      </c>
      <c r="G39" s="110"/>
      <c r="H39" s="105"/>
      <c r="I39" s="111"/>
    </row>
    <row r="40" spans="1:9">
      <c r="A40" s="139"/>
      <c r="B40" s="23" t="s">
        <v>187</v>
      </c>
      <c r="C40" s="67"/>
      <c r="E40" s="112"/>
      <c r="F40" s="144" t="s">
        <v>194</v>
      </c>
      <c r="G40" s="89"/>
      <c r="H40" s="30"/>
      <c r="I40" s="113"/>
    </row>
    <row r="41" spans="1:9" s="29" customFormat="1">
      <c r="A41" s="139"/>
      <c r="B41" s="23" t="s">
        <v>188</v>
      </c>
      <c r="C41" s="140"/>
      <c r="D41" s="87"/>
      <c r="E41" s="112"/>
      <c r="F41" s="144" t="s">
        <v>195</v>
      </c>
      <c r="G41" s="89"/>
      <c r="H41" s="30"/>
      <c r="I41" s="113"/>
    </row>
    <row r="42" spans="1:9" s="29" customFormat="1">
      <c r="A42" s="139"/>
      <c r="B42" s="24" t="s">
        <v>189</v>
      </c>
      <c r="C42" s="140"/>
      <c r="D42" s="10"/>
      <c r="E42" s="112"/>
      <c r="F42" s="144" t="s">
        <v>196</v>
      </c>
      <c r="G42" s="89"/>
      <c r="H42" s="30"/>
      <c r="I42" s="113"/>
    </row>
    <row r="43" spans="1:9" s="29" customFormat="1">
      <c r="A43" s="139"/>
      <c r="B43" s="24" t="s">
        <v>190</v>
      </c>
      <c r="C43" s="140"/>
      <c r="D43" s="10"/>
      <c r="E43" s="112"/>
      <c r="F43" s="144"/>
      <c r="G43" s="145"/>
      <c r="H43" s="30"/>
      <c r="I43" s="113"/>
    </row>
    <row r="44" spans="1:9" s="29" customFormat="1">
      <c r="A44" s="139"/>
      <c r="B44" s="23"/>
      <c r="C44" s="154"/>
      <c r="D44" s="10"/>
      <c r="E44" s="112"/>
      <c r="F44" s="88"/>
      <c r="G44" s="89"/>
      <c r="H44" s="28"/>
      <c r="I44" s="114"/>
    </row>
    <row r="45" spans="1:9">
      <c r="A45" s="139"/>
      <c r="B45" s="23" t="s">
        <v>191</v>
      </c>
      <c r="C45" s="140"/>
      <c r="E45" s="62"/>
      <c r="F45" s="71" t="s">
        <v>197</v>
      </c>
      <c r="G45" s="23"/>
      <c r="H45" s="28"/>
      <c r="I45" s="114"/>
    </row>
    <row r="46" spans="1:9" s="21" customFormat="1">
      <c r="A46" s="141"/>
      <c r="B46" s="65" t="s">
        <v>192</v>
      </c>
      <c r="C46" s="68"/>
      <c r="D46" s="20"/>
      <c r="E46" s="115"/>
      <c r="F46" s="73" t="s">
        <v>198</v>
      </c>
      <c r="G46" s="66"/>
      <c r="H46" s="69"/>
      <c r="I46" s="116"/>
    </row>
    <row r="47" spans="1:9" s="21" customFormat="1">
      <c r="A47" s="23"/>
      <c r="B47" s="23"/>
      <c r="C47" s="23"/>
      <c r="D47" s="20"/>
      <c r="E47" s="10"/>
      <c r="F47" s="89"/>
      <c r="G47" s="22"/>
      <c r="H47" s="28"/>
      <c r="I47" s="58"/>
    </row>
    <row r="48" spans="1:9" s="21" customFormat="1">
      <c r="A48" s="10"/>
      <c r="B48" s="23"/>
      <c r="C48" s="23"/>
      <c r="D48" s="20"/>
      <c r="E48" s="23"/>
      <c r="F48" s="23"/>
      <c r="G48" s="22"/>
      <c r="H48" s="28"/>
      <c r="I48" s="58"/>
    </row>
    <row r="49" spans="1:9" s="21" customFormat="1">
      <c r="A49" s="129" t="s">
        <v>11</v>
      </c>
      <c r="B49" s="165" t="s">
        <v>12</v>
      </c>
      <c r="C49" s="166"/>
      <c r="D49" s="20"/>
      <c r="E49" s="10"/>
      <c r="F49" s="23"/>
      <c r="G49" s="22"/>
      <c r="H49" s="28"/>
      <c r="I49" s="58"/>
    </row>
    <row r="50" spans="1:9" s="21" customFormat="1">
      <c r="A50" s="130">
        <v>5</v>
      </c>
      <c r="B50" s="167" t="s">
        <v>199</v>
      </c>
      <c r="C50" s="168"/>
      <c r="D50" s="20"/>
      <c r="E50" s="24"/>
      <c r="F50" s="24"/>
      <c r="G50" s="24"/>
      <c r="H50" s="24"/>
      <c r="I50" s="59"/>
    </row>
    <row r="51" spans="1:9">
      <c r="A51" s="139"/>
      <c r="B51" s="23" t="s">
        <v>200</v>
      </c>
      <c r="C51" s="67"/>
      <c r="F51" s="11"/>
      <c r="I51" s="19"/>
    </row>
    <row r="52" spans="1:9">
      <c r="A52" s="139"/>
      <c r="B52" s="23" t="s">
        <v>201</v>
      </c>
      <c r="C52" s="140"/>
      <c r="F52" s="28"/>
      <c r="I52" s="19"/>
    </row>
    <row r="53" spans="1:9" s="29" customFormat="1">
      <c r="A53" s="139"/>
      <c r="B53" s="24" t="s">
        <v>202</v>
      </c>
      <c r="C53" s="140"/>
      <c r="D53" s="87"/>
      <c r="E53" s="87"/>
      <c r="F53" s="159"/>
      <c r="G53" s="159"/>
      <c r="H53" s="2"/>
      <c r="I53" s="12"/>
    </row>
    <row r="54" spans="1:9">
      <c r="A54" s="139"/>
      <c r="B54" s="24" t="s">
        <v>203</v>
      </c>
      <c r="C54" s="140"/>
      <c r="F54" s="89"/>
      <c r="G54" s="89"/>
      <c r="H54" s="28"/>
      <c r="I54" s="19"/>
    </row>
    <row r="55" spans="1:9">
      <c r="A55" s="139"/>
      <c r="B55" s="23"/>
      <c r="C55" s="154"/>
      <c r="F55" s="89"/>
      <c r="G55" s="89"/>
      <c r="H55" s="28"/>
      <c r="I55" s="19"/>
    </row>
    <row r="56" spans="1:9">
      <c r="A56" s="139"/>
      <c r="B56" s="23" t="s">
        <v>204</v>
      </c>
      <c r="C56" s="140"/>
      <c r="F56" s="89"/>
      <c r="G56" s="89"/>
      <c r="H56" s="28"/>
      <c r="I56" s="19"/>
    </row>
    <row r="57" spans="1:9">
      <c r="A57" s="141"/>
      <c r="B57" s="65" t="s">
        <v>192</v>
      </c>
      <c r="C57" s="68"/>
      <c r="F57" s="89"/>
      <c r="G57" s="89"/>
      <c r="H57" s="28"/>
      <c r="I57" s="19"/>
    </row>
    <row r="58" spans="1:9">
      <c r="A58" s="23"/>
      <c r="B58" s="23"/>
      <c r="C58" s="23"/>
      <c r="F58" s="89"/>
      <c r="G58" s="89"/>
      <c r="H58" s="28"/>
      <c r="I58" s="19"/>
    </row>
    <row r="59" spans="1:9">
      <c r="A59" s="10"/>
      <c r="B59" s="23"/>
      <c r="C59" s="23"/>
      <c r="E59" s="23"/>
      <c r="F59" s="23"/>
      <c r="G59" s="23"/>
      <c r="H59" s="28"/>
      <c r="I59" s="19"/>
    </row>
    <row r="60" spans="1:9">
      <c r="A60" s="10"/>
      <c r="B60" s="24"/>
      <c r="F60" s="23"/>
      <c r="G60" s="23"/>
      <c r="H60" s="28"/>
      <c r="I60" s="19"/>
    </row>
    <row r="61" spans="1:9">
      <c r="F61" s="2"/>
      <c r="G61" s="22"/>
      <c r="H61" s="28"/>
    </row>
  </sheetData>
  <sheetProtection formatCells="0" formatColumns="0" formatRows="0" insertColumns="0" insertRows="0" insertHyperlinks="0" deleteColumns="0" deleteRows="0" sort="0" autoFilter="0" pivotTables="0"/>
  <mergeCells count="21">
    <mergeCell ref="A1:I1"/>
    <mergeCell ref="A2:I2"/>
    <mergeCell ref="A3:I3"/>
    <mergeCell ref="F28:I28"/>
    <mergeCell ref="F29:H29"/>
    <mergeCell ref="B28:C28"/>
    <mergeCell ref="B24:C24"/>
    <mergeCell ref="F24:I24"/>
    <mergeCell ref="F25:I25"/>
    <mergeCell ref="F38:I38"/>
    <mergeCell ref="F53:G53"/>
    <mergeCell ref="B25:C25"/>
    <mergeCell ref="F30:H30"/>
    <mergeCell ref="F31:H31"/>
    <mergeCell ref="F33:H33"/>
    <mergeCell ref="F34:H34"/>
    <mergeCell ref="F35:H35"/>
    <mergeCell ref="B38:C38"/>
    <mergeCell ref="B39:C39"/>
    <mergeCell ref="B49:C49"/>
    <mergeCell ref="B50:C50"/>
  </mergeCells>
  <phoneticPr fontId="0" type="noConversion"/>
  <printOptions horizontalCentered="1" verticalCentered="1"/>
  <pageMargins left="0.70866141732283472" right="1.1811023622047245" top="0.74803149606299213" bottom="0.74803149606299213" header="0.31496062992125984" footer="0.31496062992125984"/>
  <pageSetup paperSize="9" scale="74" fitToHeight="50" orientation="landscape" r:id="rId1"/>
  <headerFooter alignWithMargins="0"/>
  <rowBreaks count="2" manualBreakCount="2">
    <brk id="25" max="8" man="1"/>
    <brk id="58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3:I92"/>
  <sheetViews>
    <sheetView topLeftCell="A40" workbookViewId="0">
      <selection activeCell="K52" sqref="K52"/>
    </sheetView>
  </sheetViews>
  <sheetFormatPr defaultRowHeight="12.75"/>
  <sheetData>
    <row r="3" spans="1:9">
      <c r="A3" s="169" t="s">
        <v>2</v>
      </c>
      <c r="B3" s="169"/>
      <c r="C3" s="169"/>
      <c r="D3" s="169"/>
      <c r="E3" s="169"/>
      <c r="F3" s="169"/>
      <c r="G3" s="169"/>
      <c r="H3" s="169"/>
      <c r="I3" s="169"/>
    </row>
    <row r="4" spans="1:9">
      <c r="A4" s="170" t="s">
        <v>5</v>
      </c>
      <c r="B4" s="170"/>
      <c r="C4" s="170"/>
      <c r="D4" s="170"/>
      <c r="E4" s="170"/>
      <c r="F4" s="170"/>
      <c r="G4" s="170"/>
      <c r="H4" s="170"/>
      <c r="I4" s="170"/>
    </row>
    <row r="5" spans="1:9" ht="13.5" thickBot="1">
      <c r="A5" s="170" t="s">
        <v>0</v>
      </c>
      <c r="B5" s="170"/>
      <c r="C5" s="170"/>
      <c r="D5" s="170"/>
      <c r="E5" s="170"/>
      <c r="F5" s="170"/>
      <c r="G5" s="170"/>
      <c r="H5" s="170"/>
      <c r="I5" s="170"/>
    </row>
    <row r="6" spans="1:9">
      <c r="A6" s="31" t="s">
        <v>35</v>
      </c>
      <c r="B6" s="32"/>
      <c r="C6" s="33"/>
      <c r="D6" s="33"/>
      <c r="E6" s="33"/>
      <c r="F6" s="34"/>
      <c r="G6" s="35" t="s">
        <v>134</v>
      </c>
      <c r="H6" s="34"/>
      <c r="I6" s="36"/>
    </row>
    <row r="7" spans="1:9">
      <c r="A7" s="37" t="s">
        <v>145</v>
      </c>
      <c r="B7" s="1"/>
      <c r="C7" s="3"/>
      <c r="D7" s="3"/>
      <c r="E7" s="3"/>
      <c r="F7" s="27"/>
      <c r="G7" s="27" t="s">
        <v>37</v>
      </c>
      <c r="H7" s="27"/>
      <c r="I7" s="4"/>
    </row>
    <row r="8" spans="1:9" ht="13.5" thickBot="1">
      <c r="A8" s="38" t="s">
        <v>36</v>
      </c>
      <c r="B8" s="5"/>
      <c r="C8" s="6"/>
      <c r="D8" s="6"/>
      <c r="E8" s="6"/>
      <c r="F8" s="25"/>
      <c r="G8" s="26" t="s">
        <v>146</v>
      </c>
      <c r="H8" s="25"/>
      <c r="I8" s="7"/>
    </row>
    <row r="9" spans="1:9">
      <c r="A9" s="8"/>
      <c r="B9" s="9"/>
      <c r="C9" s="10"/>
      <c r="D9" s="10"/>
      <c r="E9" s="10"/>
      <c r="F9" s="2"/>
      <c r="G9" s="19"/>
      <c r="H9" s="11"/>
      <c r="I9" s="12"/>
    </row>
    <row r="10" spans="1:9" ht="33.75">
      <c r="A10" s="41" t="s">
        <v>6</v>
      </c>
      <c r="B10" s="41" t="s">
        <v>3</v>
      </c>
      <c r="C10" s="41" t="s">
        <v>25</v>
      </c>
      <c r="D10" s="42" t="s">
        <v>1</v>
      </c>
      <c r="E10" s="42" t="s">
        <v>10</v>
      </c>
      <c r="F10" s="43" t="s">
        <v>7</v>
      </c>
      <c r="G10" s="44" t="s">
        <v>8</v>
      </c>
      <c r="H10" s="43" t="s">
        <v>9</v>
      </c>
      <c r="I10" s="44" t="s">
        <v>4</v>
      </c>
    </row>
    <row r="11" spans="1:9" ht="22.5">
      <c r="A11" s="16">
        <v>1</v>
      </c>
      <c r="B11" s="47" t="s">
        <v>38</v>
      </c>
      <c r="C11" s="47" t="s">
        <v>67</v>
      </c>
      <c r="D11" s="46">
        <v>12000</v>
      </c>
      <c r="E11" s="17" t="s">
        <v>107</v>
      </c>
      <c r="F11" s="99">
        <v>0.24</v>
      </c>
      <c r="G11" s="13">
        <f t="shared" ref="G11:G60" si="0">(H11/F11)-100%</f>
        <v>-0.375</v>
      </c>
      <c r="H11" s="99">
        <v>0.15</v>
      </c>
      <c r="I11" s="52" t="s">
        <v>112</v>
      </c>
    </row>
    <row r="12" spans="1:9" ht="22.5">
      <c r="A12" s="16">
        <v>2</v>
      </c>
      <c r="B12" s="45" t="s">
        <v>38</v>
      </c>
      <c r="C12" s="47" t="s">
        <v>68</v>
      </c>
      <c r="D12" s="48">
        <v>18000</v>
      </c>
      <c r="E12" s="17" t="s">
        <v>108</v>
      </c>
      <c r="F12" s="99">
        <v>0.49</v>
      </c>
      <c r="G12" s="13">
        <f t="shared" si="0"/>
        <v>-0.65306122448979587</v>
      </c>
      <c r="H12" s="99">
        <v>0.17</v>
      </c>
      <c r="I12" s="52" t="s">
        <v>113</v>
      </c>
    </row>
    <row r="13" spans="1:9" ht="22.5">
      <c r="A13" s="16">
        <v>3</v>
      </c>
      <c r="B13" s="45" t="s">
        <v>38</v>
      </c>
      <c r="C13" s="45" t="s">
        <v>69</v>
      </c>
      <c r="D13" s="46">
        <v>24000</v>
      </c>
      <c r="E13" s="17" t="s">
        <v>28</v>
      </c>
      <c r="F13" s="99">
        <v>0.8</v>
      </c>
      <c r="G13" s="13">
        <f t="shared" si="0"/>
        <v>-0.8</v>
      </c>
      <c r="H13" s="99">
        <v>0.16</v>
      </c>
      <c r="I13" s="52" t="s">
        <v>17</v>
      </c>
    </row>
    <row r="14" spans="1:9" ht="22.5">
      <c r="A14" s="16">
        <v>4</v>
      </c>
      <c r="B14" s="49" t="s">
        <v>39</v>
      </c>
      <c r="C14" s="45" t="s">
        <v>70</v>
      </c>
      <c r="D14" s="46">
        <v>60000</v>
      </c>
      <c r="E14" s="39" t="s">
        <v>108</v>
      </c>
      <c r="F14" s="99">
        <v>1.22</v>
      </c>
      <c r="G14" s="13">
        <f t="shared" si="0"/>
        <v>-0.68032786885245899</v>
      </c>
      <c r="H14" s="99">
        <v>0.39</v>
      </c>
      <c r="I14" s="52" t="s">
        <v>113</v>
      </c>
    </row>
    <row r="15" spans="1:9" ht="22.5">
      <c r="A15" s="16">
        <v>5</v>
      </c>
      <c r="B15" s="49" t="s">
        <v>40</v>
      </c>
      <c r="C15" s="45" t="s">
        <v>71</v>
      </c>
      <c r="D15" s="48">
        <v>36000</v>
      </c>
      <c r="E15" s="39" t="s">
        <v>108</v>
      </c>
      <c r="F15" s="99">
        <v>0.36</v>
      </c>
      <c r="G15" s="13">
        <f t="shared" si="0"/>
        <v>-0.72222222222222221</v>
      </c>
      <c r="H15" s="99">
        <v>0.1</v>
      </c>
      <c r="I15" s="52" t="s">
        <v>16</v>
      </c>
    </row>
    <row r="16" spans="1:9" ht="22.5">
      <c r="A16" s="16">
        <v>6</v>
      </c>
      <c r="B16" s="49" t="s">
        <v>40</v>
      </c>
      <c r="C16" s="45" t="s">
        <v>72</v>
      </c>
      <c r="D16" s="48">
        <v>24000</v>
      </c>
      <c r="E16" s="39" t="s">
        <v>108</v>
      </c>
      <c r="F16" s="99">
        <v>0.56000000000000005</v>
      </c>
      <c r="G16" s="13">
        <f t="shared" si="0"/>
        <v>-0.78571428571428581</v>
      </c>
      <c r="H16" s="99">
        <v>0.12</v>
      </c>
      <c r="I16" s="52" t="s">
        <v>16</v>
      </c>
    </row>
    <row r="17" spans="1:9">
      <c r="A17" s="92">
        <v>7</v>
      </c>
      <c r="B17" s="93" t="s">
        <v>41</v>
      </c>
      <c r="C17" s="93" t="s">
        <v>73</v>
      </c>
      <c r="D17" s="94">
        <v>18000</v>
      </c>
      <c r="E17" s="95" t="s">
        <v>108</v>
      </c>
      <c r="F17" s="99">
        <v>1.86</v>
      </c>
      <c r="G17" s="97">
        <f t="shared" si="0"/>
        <v>-0.57526881720430101</v>
      </c>
      <c r="H17" s="100">
        <v>0.79</v>
      </c>
      <c r="I17" s="96" t="s">
        <v>113</v>
      </c>
    </row>
    <row r="18" spans="1:9" ht="22.5">
      <c r="A18" s="75">
        <v>8</v>
      </c>
      <c r="B18" s="79" t="s">
        <v>42</v>
      </c>
      <c r="C18" s="79" t="s">
        <v>74</v>
      </c>
      <c r="D18" s="118">
        <v>18000</v>
      </c>
      <c r="E18" s="81"/>
      <c r="F18" s="77" t="s">
        <v>106</v>
      </c>
      <c r="G18" s="78" t="e">
        <f t="shared" si="0"/>
        <v>#VALUE!</v>
      </c>
      <c r="H18" s="77" t="s">
        <v>106</v>
      </c>
      <c r="I18" s="77"/>
    </row>
    <row r="19" spans="1:9" ht="22.5">
      <c r="A19" s="75">
        <v>9</v>
      </c>
      <c r="B19" s="79" t="s">
        <v>43</v>
      </c>
      <c r="C19" s="79" t="s">
        <v>75</v>
      </c>
      <c r="D19" s="118">
        <v>15600</v>
      </c>
      <c r="E19" s="81"/>
      <c r="F19" s="77" t="s">
        <v>106</v>
      </c>
      <c r="G19" s="78" t="e">
        <f t="shared" si="0"/>
        <v>#VALUE!</v>
      </c>
      <c r="H19" s="77" t="s">
        <v>106</v>
      </c>
      <c r="I19" s="77"/>
    </row>
    <row r="20" spans="1:9" ht="22.5">
      <c r="A20" s="16">
        <v>10</v>
      </c>
      <c r="B20" s="49" t="s">
        <v>44</v>
      </c>
      <c r="C20" s="45" t="s">
        <v>76</v>
      </c>
      <c r="D20" s="46">
        <v>60000</v>
      </c>
      <c r="E20" s="39" t="s">
        <v>27</v>
      </c>
      <c r="F20" s="99">
        <v>0.74</v>
      </c>
      <c r="G20" s="13">
        <f t="shared" si="0"/>
        <v>-0.21621621621621623</v>
      </c>
      <c r="H20" s="99">
        <v>0.57999999999999996</v>
      </c>
      <c r="I20" s="52" t="s">
        <v>113</v>
      </c>
    </row>
    <row r="21" spans="1:9" ht="33.75">
      <c r="A21" s="16">
        <v>11</v>
      </c>
      <c r="B21" s="45" t="s">
        <v>45</v>
      </c>
      <c r="C21" s="45" t="s">
        <v>77</v>
      </c>
      <c r="D21" s="46">
        <v>2400</v>
      </c>
      <c r="E21" s="39" t="s">
        <v>28</v>
      </c>
      <c r="F21" s="99">
        <v>0.92</v>
      </c>
      <c r="G21" s="13">
        <f t="shared" si="0"/>
        <v>5.4347826086956541E-2</v>
      </c>
      <c r="H21" s="99">
        <v>0.97</v>
      </c>
      <c r="I21" s="40" t="s">
        <v>17</v>
      </c>
    </row>
    <row r="22" spans="1:9" ht="22.5">
      <c r="A22" s="16">
        <v>12</v>
      </c>
      <c r="B22" s="49" t="s">
        <v>46</v>
      </c>
      <c r="C22" s="45" t="s">
        <v>78</v>
      </c>
      <c r="D22" s="46">
        <v>60000</v>
      </c>
      <c r="E22" s="39" t="s">
        <v>30</v>
      </c>
      <c r="F22" s="99">
        <v>2.16</v>
      </c>
      <c r="G22" s="13">
        <f t="shared" si="0"/>
        <v>-0.8657407407407407</v>
      </c>
      <c r="H22" s="99">
        <v>0.28999999999999998</v>
      </c>
      <c r="I22" s="52" t="s">
        <v>16</v>
      </c>
    </row>
    <row r="23" spans="1:9" ht="22.5">
      <c r="A23" s="75">
        <v>13</v>
      </c>
      <c r="B23" s="80" t="s">
        <v>47</v>
      </c>
      <c r="C23" s="80" t="s">
        <v>79</v>
      </c>
      <c r="D23" s="118">
        <v>6000</v>
      </c>
      <c r="E23" s="81"/>
      <c r="F23" s="77" t="s">
        <v>106</v>
      </c>
      <c r="G23" s="78" t="e">
        <f t="shared" si="0"/>
        <v>#VALUE!</v>
      </c>
      <c r="H23" s="77" t="s">
        <v>106</v>
      </c>
      <c r="I23" s="77"/>
    </row>
    <row r="24" spans="1:9" ht="22.5">
      <c r="A24" s="75">
        <v>14</v>
      </c>
      <c r="B24" s="79" t="s">
        <v>47</v>
      </c>
      <c r="C24" s="79" t="s">
        <v>80</v>
      </c>
      <c r="D24" s="118">
        <v>3600</v>
      </c>
      <c r="E24" s="81"/>
      <c r="F24" s="77" t="s">
        <v>106</v>
      </c>
      <c r="G24" s="78" t="e">
        <f t="shared" si="0"/>
        <v>#VALUE!</v>
      </c>
      <c r="H24" s="77" t="s">
        <v>106</v>
      </c>
      <c r="I24" s="77"/>
    </row>
    <row r="25" spans="1:9">
      <c r="A25" s="16">
        <v>15</v>
      </c>
      <c r="B25" s="49" t="s">
        <v>48</v>
      </c>
      <c r="C25" s="49" t="s">
        <v>81</v>
      </c>
      <c r="D25" s="48">
        <v>6000</v>
      </c>
      <c r="E25" s="39" t="s">
        <v>28</v>
      </c>
      <c r="F25" s="99">
        <v>0.5</v>
      </c>
      <c r="G25" s="13">
        <f t="shared" si="0"/>
        <v>-0.16000000000000003</v>
      </c>
      <c r="H25" s="99">
        <v>0.42</v>
      </c>
      <c r="I25" s="52" t="s">
        <v>113</v>
      </c>
    </row>
    <row r="26" spans="1:9" ht="22.5">
      <c r="A26" s="16">
        <v>16</v>
      </c>
      <c r="B26" s="49" t="s">
        <v>48</v>
      </c>
      <c r="C26" s="45" t="s">
        <v>82</v>
      </c>
      <c r="D26" s="46">
        <v>12000</v>
      </c>
      <c r="E26" s="39" t="s">
        <v>28</v>
      </c>
      <c r="F26" s="99">
        <v>0.77</v>
      </c>
      <c r="G26" s="13">
        <f t="shared" si="0"/>
        <v>0</v>
      </c>
      <c r="H26" s="99">
        <v>0.77</v>
      </c>
      <c r="I26" s="52" t="s">
        <v>113</v>
      </c>
    </row>
    <row r="27" spans="1:9" ht="45">
      <c r="A27" s="75">
        <v>17</v>
      </c>
      <c r="B27" s="119" t="s">
        <v>49</v>
      </c>
      <c r="C27" s="119" t="s">
        <v>83</v>
      </c>
      <c r="D27" s="118">
        <v>1200</v>
      </c>
      <c r="E27" s="81"/>
      <c r="F27" s="77" t="s">
        <v>106</v>
      </c>
      <c r="G27" s="78" t="e">
        <f t="shared" si="0"/>
        <v>#VALUE!</v>
      </c>
      <c r="H27" s="77" t="s">
        <v>106</v>
      </c>
      <c r="I27" s="77"/>
    </row>
    <row r="28" spans="1:9" ht="33.75">
      <c r="A28" s="16">
        <v>18</v>
      </c>
      <c r="B28" s="45" t="s">
        <v>50</v>
      </c>
      <c r="C28" s="45" t="s">
        <v>84</v>
      </c>
      <c r="D28" s="48">
        <v>12000</v>
      </c>
      <c r="E28" s="98" t="s">
        <v>109</v>
      </c>
      <c r="F28" s="99">
        <v>3.36</v>
      </c>
      <c r="G28" s="13">
        <f t="shared" si="0"/>
        <v>-4.1666666666666519E-2</v>
      </c>
      <c r="H28" s="99">
        <v>3.22</v>
      </c>
      <c r="I28" s="52" t="s">
        <v>114</v>
      </c>
    </row>
    <row r="29" spans="1:9" ht="33.75">
      <c r="A29" s="16">
        <v>19</v>
      </c>
      <c r="B29" s="45" t="s">
        <v>50</v>
      </c>
      <c r="C29" s="142" t="s">
        <v>85</v>
      </c>
      <c r="D29" s="48">
        <v>12000</v>
      </c>
      <c r="E29" s="98" t="s">
        <v>109</v>
      </c>
      <c r="F29" s="99">
        <v>7.07</v>
      </c>
      <c r="G29" s="13">
        <f t="shared" si="0"/>
        <v>-8.9108910891089077E-2</v>
      </c>
      <c r="H29" s="99">
        <v>6.44</v>
      </c>
      <c r="I29" s="52" t="s">
        <v>114</v>
      </c>
    </row>
    <row r="30" spans="1:9" ht="45">
      <c r="A30" s="75">
        <v>20</v>
      </c>
      <c r="B30" s="80" t="s">
        <v>51</v>
      </c>
      <c r="C30" s="80" t="s">
        <v>86</v>
      </c>
      <c r="D30" s="76">
        <v>12000</v>
      </c>
      <c r="E30" s="81"/>
      <c r="F30" s="77" t="s">
        <v>106</v>
      </c>
      <c r="G30" s="78" t="e">
        <f t="shared" si="0"/>
        <v>#VALUE!</v>
      </c>
      <c r="H30" s="77" t="s">
        <v>106</v>
      </c>
      <c r="I30" s="77"/>
    </row>
    <row r="31" spans="1:9" ht="22.5">
      <c r="A31" s="16">
        <v>21</v>
      </c>
      <c r="B31" s="49" t="s">
        <v>52</v>
      </c>
      <c r="C31" s="45" t="s">
        <v>87</v>
      </c>
      <c r="D31" s="48">
        <v>6000</v>
      </c>
      <c r="E31" s="39" t="s">
        <v>31</v>
      </c>
      <c r="F31" s="99">
        <v>0.49</v>
      </c>
      <c r="G31" s="13">
        <f t="shared" si="0"/>
        <v>2.0408163265306145E-2</v>
      </c>
      <c r="H31" s="99">
        <v>0.5</v>
      </c>
      <c r="I31" s="52" t="s">
        <v>17</v>
      </c>
    </row>
    <row r="32" spans="1:9" ht="33.75">
      <c r="A32" s="16">
        <v>22</v>
      </c>
      <c r="B32" s="49" t="s">
        <v>53</v>
      </c>
      <c r="C32" s="45" t="s">
        <v>88</v>
      </c>
      <c r="D32" s="48">
        <v>6000</v>
      </c>
      <c r="E32" s="39" t="s">
        <v>30</v>
      </c>
      <c r="F32" s="99">
        <v>11.23</v>
      </c>
      <c r="G32" s="13">
        <f t="shared" si="0"/>
        <v>-0.46571682991985752</v>
      </c>
      <c r="H32" s="99">
        <v>6</v>
      </c>
      <c r="I32" s="52" t="s">
        <v>16</v>
      </c>
    </row>
    <row r="33" spans="1:9" ht="22.5">
      <c r="A33" s="75">
        <v>23</v>
      </c>
      <c r="B33" s="79" t="s">
        <v>54</v>
      </c>
      <c r="C33" s="80" t="s">
        <v>74</v>
      </c>
      <c r="D33" s="76">
        <v>12000</v>
      </c>
      <c r="E33" s="81"/>
      <c r="F33" s="77" t="s">
        <v>106</v>
      </c>
      <c r="G33" s="78" t="e">
        <f t="shared" si="0"/>
        <v>#VALUE!</v>
      </c>
      <c r="H33" s="77" t="s">
        <v>106</v>
      </c>
      <c r="I33" s="77"/>
    </row>
    <row r="34" spans="1:9" ht="45">
      <c r="A34" s="16">
        <v>24</v>
      </c>
      <c r="B34" s="45" t="s">
        <v>54</v>
      </c>
      <c r="C34" s="45" t="s">
        <v>89</v>
      </c>
      <c r="D34" s="48">
        <v>60000</v>
      </c>
      <c r="E34" s="39" t="s">
        <v>30</v>
      </c>
      <c r="F34" s="99">
        <v>0.24</v>
      </c>
      <c r="G34" s="13">
        <f t="shared" si="0"/>
        <v>-0.5</v>
      </c>
      <c r="H34" s="99">
        <v>0.12</v>
      </c>
      <c r="I34" s="52" t="s">
        <v>16</v>
      </c>
    </row>
    <row r="35" spans="1:9" ht="45">
      <c r="A35" s="75">
        <v>25</v>
      </c>
      <c r="B35" s="80" t="s">
        <v>54</v>
      </c>
      <c r="C35" s="80" t="s">
        <v>70</v>
      </c>
      <c r="D35" s="76">
        <v>36000</v>
      </c>
      <c r="E35" s="81"/>
      <c r="F35" s="77" t="s">
        <v>106</v>
      </c>
      <c r="G35" s="78" t="e">
        <f t="shared" si="0"/>
        <v>#VALUE!</v>
      </c>
      <c r="H35" s="77" t="s">
        <v>106</v>
      </c>
      <c r="I35" s="77"/>
    </row>
    <row r="36" spans="1:9" ht="22.5">
      <c r="A36" s="16">
        <v>26</v>
      </c>
      <c r="B36" s="49" t="s">
        <v>55</v>
      </c>
      <c r="C36" s="45" t="s">
        <v>89</v>
      </c>
      <c r="D36" s="48">
        <v>36000</v>
      </c>
      <c r="E36" s="39" t="s">
        <v>30</v>
      </c>
      <c r="F36" s="99">
        <v>0.77</v>
      </c>
      <c r="G36" s="13">
        <f t="shared" si="0"/>
        <v>-0.70129870129870131</v>
      </c>
      <c r="H36" s="99">
        <v>0.23</v>
      </c>
      <c r="I36" s="52" t="s">
        <v>16</v>
      </c>
    </row>
    <row r="37" spans="1:9" ht="67.5">
      <c r="A37" s="75">
        <v>27</v>
      </c>
      <c r="B37" s="79" t="s">
        <v>55</v>
      </c>
      <c r="C37" s="80" t="s">
        <v>90</v>
      </c>
      <c r="D37" s="76">
        <v>2400</v>
      </c>
      <c r="E37" s="81"/>
      <c r="F37" s="77" t="s">
        <v>106</v>
      </c>
      <c r="G37" s="78" t="e">
        <f t="shared" si="0"/>
        <v>#VALUE!</v>
      </c>
      <c r="H37" s="77" t="s">
        <v>106</v>
      </c>
      <c r="I37" s="77"/>
    </row>
    <row r="38" spans="1:9" ht="22.5">
      <c r="A38" s="16">
        <v>28</v>
      </c>
      <c r="B38" s="49" t="s">
        <v>56</v>
      </c>
      <c r="C38" s="45" t="s">
        <v>91</v>
      </c>
      <c r="D38" s="48">
        <v>60000</v>
      </c>
      <c r="E38" s="39" t="s">
        <v>110</v>
      </c>
      <c r="F38" s="99">
        <v>0.56000000000000005</v>
      </c>
      <c r="G38" s="13">
        <f t="shared" si="0"/>
        <v>-0.16071428571428581</v>
      </c>
      <c r="H38" s="99">
        <v>0.47</v>
      </c>
      <c r="I38" s="52" t="s">
        <v>115</v>
      </c>
    </row>
    <row r="39" spans="1:9" ht="22.5">
      <c r="A39" s="16">
        <v>29</v>
      </c>
      <c r="B39" s="49" t="s">
        <v>57</v>
      </c>
      <c r="C39" s="45" t="s">
        <v>82</v>
      </c>
      <c r="D39" s="48">
        <v>36000</v>
      </c>
      <c r="E39" s="39" t="s">
        <v>108</v>
      </c>
      <c r="F39" s="99">
        <v>0.4</v>
      </c>
      <c r="G39" s="13">
        <f t="shared" si="0"/>
        <v>-0.75</v>
      </c>
      <c r="H39" s="99">
        <v>0.1</v>
      </c>
      <c r="I39" s="52" t="s">
        <v>16</v>
      </c>
    </row>
    <row r="40" spans="1:9" ht="22.5">
      <c r="A40" s="16">
        <v>30</v>
      </c>
      <c r="B40" s="49" t="s">
        <v>57</v>
      </c>
      <c r="C40" s="45" t="s">
        <v>81</v>
      </c>
      <c r="D40" s="48">
        <v>24000</v>
      </c>
      <c r="E40" s="39" t="s">
        <v>111</v>
      </c>
      <c r="F40" s="99">
        <v>0.28999999999999998</v>
      </c>
      <c r="G40" s="13">
        <f t="shared" si="0"/>
        <v>-0.6206896551724137</v>
      </c>
      <c r="H40" s="99">
        <v>0.11</v>
      </c>
      <c r="I40" s="52" t="s">
        <v>113</v>
      </c>
    </row>
    <row r="41" spans="1:9" ht="22.5">
      <c r="A41" s="75">
        <v>31</v>
      </c>
      <c r="B41" s="79" t="s">
        <v>58</v>
      </c>
      <c r="C41" s="80" t="s">
        <v>74</v>
      </c>
      <c r="D41" s="76">
        <v>24000</v>
      </c>
      <c r="E41" s="81"/>
      <c r="F41" s="77" t="s">
        <v>106</v>
      </c>
      <c r="G41" s="78" t="e">
        <f t="shared" si="0"/>
        <v>#VALUE!</v>
      </c>
      <c r="H41" s="77" t="s">
        <v>106</v>
      </c>
      <c r="I41" s="77"/>
    </row>
    <row r="42" spans="1:9" ht="22.5">
      <c r="A42" s="75">
        <v>32</v>
      </c>
      <c r="B42" s="79" t="s">
        <v>58</v>
      </c>
      <c r="C42" s="80" t="s">
        <v>92</v>
      </c>
      <c r="D42" s="76">
        <v>7200</v>
      </c>
      <c r="E42" s="81"/>
      <c r="F42" s="77" t="s">
        <v>106</v>
      </c>
      <c r="G42" s="78" t="e">
        <f t="shared" si="0"/>
        <v>#VALUE!</v>
      </c>
      <c r="H42" s="77" t="s">
        <v>106</v>
      </c>
      <c r="I42" s="77"/>
    </row>
    <row r="43" spans="1:9" ht="45">
      <c r="A43" s="16">
        <v>33</v>
      </c>
      <c r="B43" s="49" t="s">
        <v>59</v>
      </c>
      <c r="C43" s="45" t="s">
        <v>93</v>
      </c>
      <c r="D43" s="48">
        <v>600</v>
      </c>
      <c r="E43" s="39" t="s">
        <v>107</v>
      </c>
      <c r="F43" s="99">
        <v>27.81</v>
      </c>
      <c r="G43" s="13">
        <f t="shared" si="0"/>
        <v>-2.9845379359942359E-2</v>
      </c>
      <c r="H43" s="99">
        <v>26.98</v>
      </c>
      <c r="I43" s="52" t="s">
        <v>112</v>
      </c>
    </row>
    <row r="44" spans="1:9" ht="22.5">
      <c r="A44" s="16">
        <v>34</v>
      </c>
      <c r="B44" s="49" t="s">
        <v>60</v>
      </c>
      <c r="C44" s="45" t="s">
        <v>94</v>
      </c>
      <c r="D44" s="48">
        <v>12000</v>
      </c>
      <c r="E44" s="39" t="s">
        <v>111</v>
      </c>
      <c r="F44" s="99">
        <v>0.9</v>
      </c>
      <c r="G44" s="13">
        <f t="shared" si="0"/>
        <v>-0.48888888888888893</v>
      </c>
      <c r="H44" s="99">
        <v>0.46</v>
      </c>
      <c r="I44" s="52" t="s">
        <v>113</v>
      </c>
    </row>
    <row r="45" spans="1:9" ht="22.5">
      <c r="A45" s="16">
        <v>35</v>
      </c>
      <c r="B45" s="49" t="s">
        <v>61</v>
      </c>
      <c r="C45" s="45" t="s">
        <v>74</v>
      </c>
      <c r="D45" s="48">
        <v>12000</v>
      </c>
      <c r="E45" s="39" t="s">
        <v>28</v>
      </c>
      <c r="F45" s="99">
        <v>1.18</v>
      </c>
      <c r="G45" s="13">
        <f t="shared" si="0"/>
        <v>-8.4745762711864292E-2</v>
      </c>
      <c r="H45" s="99">
        <v>1.08</v>
      </c>
      <c r="I45" s="52" t="s">
        <v>17</v>
      </c>
    </row>
    <row r="46" spans="1:9" ht="22.5">
      <c r="A46" s="16">
        <v>36</v>
      </c>
      <c r="B46" s="49" t="s">
        <v>61</v>
      </c>
      <c r="C46" s="45" t="s">
        <v>95</v>
      </c>
      <c r="D46" s="48">
        <v>60000</v>
      </c>
      <c r="E46" s="39" t="s">
        <v>30</v>
      </c>
      <c r="F46" s="99">
        <v>2.25</v>
      </c>
      <c r="G46" s="13">
        <f t="shared" si="0"/>
        <v>-0.82222222222222219</v>
      </c>
      <c r="H46" s="99">
        <v>0.4</v>
      </c>
      <c r="I46" s="52" t="s">
        <v>16</v>
      </c>
    </row>
    <row r="47" spans="1:9" ht="22.5">
      <c r="A47" s="16">
        <v>37</v>
      </c>
      <c r="B47" s="49" t="s">
        <v>61</v>
      </c>
      <c r="C47" s="45" t="s">
        <v>89</v>
      </c>
      <c r="D47" s="48">
        <v>36000</v>
      </c>
      <c r="E47" s="39" t="s">
        <v>28</v>
      </c>
      <c r="F47" s="99">
        <v>3.37</v>
      </c>
      <c r="G47" s="13">
        <f t="shared" si="0"/>
        <v>-0.26706231454005935</v>
      </c>
      <c r="H47" s="99">
        <v>2.4700000000000002</v>
      </c>
      <c r="I47" s="52" t="s">
        <v>17</v>
      </c>
    </row>
    <row r="48" spans="1:9" ht="22.5">
      <c r="A48" s="16">
        <v>38</v>
      </c>
      <c r="B48" s="49" t="s">
        <v>61</v>
      </c>
      <c r="C48" s="45" t="s">
        <v>87</v>
      </c>
      <c r="D48" s="48">
        <v>18000</v>
      </c>
      <c r="E48" s="39" t="s">
        <v>28</v>
      </c>
      <c r="F48" s="99">
        <v>2.5499999999999998</v>
      </c>
      <c r="G48" s="13">
        <f t="shared" si="0"/>
        <v>0.25882352941176467</v>
      </c>
      <c r="H48" s="99">
        <v>3.21</v>
      </c>
      <c r="I48" s="52" t="s">
        <v>17</v>
      </c>
    </row>
    <row r="49" spans="1:9" ht="22.5">
      <c r="A49" s="75">
        <v>39</v>
      </c>
      <c r="B49" s="79" t="s">
        <v>62</v>
      </c>
      <c r="C49" s="80" t="s">
        <v>81</v>
      </c>
      <c r="D49" s="76">
        <v>3600</v>
      </c>
      <c r="E49" s="81"/>
      <c r="F49" s="77" t="s">
        <v>106</v>
      </c>
      <c r="G49" s="78" t="e">
        <f t="shared" si="0"/>
        <v>#VALUE!</v>
      </c>
      <c r="H49" s="77" t="s">
        <v>106</v>
      </c>
      <c r="I49" s="77"/>
    </row>
    <row r="50" spans="1:9" ht="22.5">
      <c r="A50" s="75">
        <v>40</v>
      </c>
      <c r="B50" s="79" t="s">
        <v>62</v>
      </c>
      <c r="C50" s="80" t="s">
        <v>96</v>
      </c>
      <c r="D50" s="76">
        <v>6000</v>
      </c>
      <c r="E50" s="81"/>
      <c r="F50" s="77" t="s">
        <v>106</v>
      </c>
      <c r="G50" s="78" t="e">
        <f t="shared" si="0"/>
        <v>#VALUE!</v>
      </c>
      <c r="H50" s="77" t="s">
        <v>106</v>
      </c>
      <c r="I50" s="77"/>
    </row>
    <row r="51" spans="1:9" ht="22.5">
      <c r="A51" s="75">
        <v>41</v>
      </c>
      <c r="B51" s="79" t="s">
        <v>63</v>
      </c>
      <c r="C51" s="80" t="s">
        <v>74</v>
      </c>
      <c r="D51" s="76">
        <v>12000</v>
      </c>
      <c r="E51" s="81"/>
      <c r="F51" s="77" t="s">
        <v>106</v>
      </c>
      <c r="G51" s="78" t="e">
        <f t="shared" si="0"/>
        <v>#VALUE!</v>
      </c>
      <c r="H51" s="77" t="s">
        <v>106</v>
      </c>
      <c r="I51" s="77"/>
    </row>
    <row r="52" spans="1:9" ht="67.5">
      <c r="A52" s="75">
        <v>42</v>
      </c>
      <c r="B52" s="79" t="s">
        <v>63</v>
      </c>
      <c r="C52" s="80" t="s">
        <v>97</v>
      </c>
      <c r="D52" s="76">
        <v>360</v>
      </c>
      <c r="E52" s="81"/>
      <c r="F52" s="77" t="s">
        <v>106</v>
      </c>
      <c r="G52" s="78" t="e">
        <f t="shared" si="0"/>
        <v>#VALUE!</v>
      </c>
      <c r="H52" s="77" t="s">
        <v>106</v>
      </c>
      <c r="I52" s="77"/>
    </row>
    <row r="53" spans="1:9" ht="45">
      <c r="A53" s="75">
        <v>43</v>
      </c>
      <c r="B53" s="79" t="s">
        <v>64</v>
      </c>
      <c r="C53" s="80" t="s">
        <v>98</v>
      </c>
      <c r="D53" s="76">
        <v>18000</v>
      </c>
      <c r="E53" s="81"/>
      <c r="F53" s="77" t="s">
        <v>106</v>
      </c>
      <c r="G53" s="78" t="e">
        <f t="shared" si="0"/>
        <v>#VALUE!</v>
      </c>
      <c r="H53" s="77" t="s">
        <v>106</v>
      </c>
      <c r="I53" s="77"/>
    </row>
    <row r="54" spans="1:9" ht="45">
      <c r="A54" s="16">
        <v>44</v>
      </c>
      <c r="B54" s="49" t="s">
        <v>65</v>
      </c>
      <c r="C54" s="45" t="s">
        <v>99</v>
      </c>
      <c r="D54" s="48">
        <v>12000</v>
      </c>
      <c r="E54" s="39" t="s">
        <v>28</v>
      </c>
      <c r="F54" s="99">
        <v>1.4</v>
      </c>
      <c r="G54" s="13">
        <f t="shared" si="0"/>
        <v>-0.35</v>
      </c>
      <c r="H54" s="99">
        <v>0.91</v>
      </c>
      <c r="I54" s="52" t="s">
        <v>113</v>
      </c>
    </row>
    <row r="55" spans="1:9" ht="45">
      <c r="A55" s="16">
        <v>45</v>
      </c>
      <c r="B55" s="49" t="s">
        <v>65</v>
      </c>
      <c r="C55" s="45" t="s">
        <v>100</v>
      </c>
      <c r="D55" s="48">
        <v>60000</v>
      </c>
      <c r="E55" s="39" t="s">
        <v>28</v>
      </c>
      <c r="F55" s="99">
        <v>1.87</v>
      </c>
      <c r="G55" s="13">
        <f t="shared" si="0"/>
        <v>-0.91443850267379678</v>
      </c>
      <c r="H55" s="99">
        <v>0.16</v>
      </c>
      <c r="I55" s="52" t="s">
        <v>17</v>
      </c>
    </row>
    <row r="56" spans="1:9" ht="22.5">
      <c r="A56" s="16">
        <v>46</v>
      </c>
      <c r="B56" s="49" t="s">
        <v>29</v>
      </c>
      <c r="C56" s="45" t="s">
        <v>101</v>
      </c>
      <c r="D56" s="48">
        <v>24000</v>
      </c>
      <c r="E56" s="39" t="s">
        <v>31</v>
      </c>
      <c r="F56" s="143">
        <v>0.51</v>
      </c>
      <c r="G56" s="13">
        <f t="shared" si="0"/>
        <v>7.8431372549019773E-2</v>
      </c>
      <c r="H56" s="99">
        <v>0.55000000000000004</v>
      </c>
      <c r="I56" s="52" t="s">
        <v>17</v>
      </c>
    </row>
    <row r="57" spans="1:9" ht="22.5">
      <c r="A57" s="16">
        <v>47</v>
      </c>
      <c r="B57" s="49" t="s">
        <v>29</v>
      </c>
      <c r="C57" s="45" t="s">
        <v>102</v>
      </c>
      <c r="D57" s="48">
        <v>36000</v>
      </c>
      <c r="E57" s="39" t="s">
        <v>31</v>
      </c>
      <c r="F57" s="99">
        <v>0.94</v>
      </c>
      <c r="G57" s="13">
        <f t="shared" si="0"/>
        <v>-7.446808510638292E-2</v>
      </c>
      <c r="H57" s="99">
        <v>0.87</v>
      </c>
      <c r="I57" s="52" t="s">
        <v>115</v>
      </c>
    </row>
    <row r="58" spans="1:9" ht="22.5">
      <c r="A58" s="16">
        <v>48</v>
      </c>
      <c r="B58" s="49" t="s">
        <v>66</v>
      </c>
      <c r="C58" s="45" t="s">
        <v>103</v>
      </c>
      <c r="D58" s="48">
        <v>36000</v>
      </c>
      <c r="E58" s="39" t="s">
        <v>28</v>
      </c>
      <c r="F58" s="99">
        <v>5.03</v>
      </c>
      <c r="G58" s="13">
        <f t="shared" si="0"/>
        <v>-0.83300198807157055</v>
      </c>
      <c r="H58" s="99">
        <v>0.84</v>
      </c>
      <c r="I58" s="52" t="s">
        <v>17</v>
      </c>
    </row>
    <row r="59" spans="1:9" ht="22.5">
      <c r="A59" s="16">
        <v>49</v>
      </c>
      <c r="B59" s="49" t="s">
        <v>66</v>
      </c>
      <c r="C59" s="45" t="s">
        <v>104</v>
      </c>
      <c r="D59" s="48">
        <v>18000</v>
      </c>
      <c r="E59" s="39" t="s">
        <v>28</v>
      </c>
      <c r="F59" s="99">
        <v>2.81</v>
      </c>
      <c r="G59" s="13">
        <f t="shared" si="0"/>
        <v>-0.77580071174377219</v>
      </c>
      <c r="H59" s="99">
        <v>0.63</v>
      </c>
      <c r="I59" s="52" t="s">
        <v>17</v>
      </c>
    </row>
    <row r="60" spans="1:9" ht="22.5">
      <c r="A60" s="16">
        <v>50</v>
      </c>
      <c r="B60" s="49" t="s">
        <v>66</v>
      </c>
      <c r="C60" s="45" t="s">
        <v>105</v>
      </c>
      <c r="D60" s="48">
        <v>6000</v>
      </c>
      <c r="E60" s="39" t="s">
        <v>28</v>
      </c>
      <c r="F60" s="99">
        <v>1.43</v>
      </c>
      <c r="G60" s="13">
        <f t="shared" si="0"/>
        <v>-0.7202797202797202</v>
      </c>
      <c r="H60" s="99">
        <v>0.4</v>
      </c>
      <c r="I60" s="40" t="s">
        <v>17</v>
      </c>
    </row>
    <row r="61" spans="1:9">
      <c r="A61" s="82"/>
      <c r="B61" s="50"/>
      <c r="C61" s="83"/>
      <c r="D61" s="84"/>
      <c r="E61" s="10"/>
      <c r="F61" s="85"/>
      <c r="G61" s="86"/>
      <c r="H61" s="85"/>
      <c r="I61" s="22"/>
    </row>
    <row r="62" spans="1:9">
      <c r="A62" s="82"/>
      <c r="B62" s="50"/>
      <c r="C62" s="83"/>
      <c r="D62" s="84"/>
      <c r="E62" s="10"/>
      <c r="F62" s="85"/>
      <c r="G62" s="86"/>
      <c r="H62" s="85"/>
      <c r="I62" s="22"/>
    </row>
    <row r="63" spans="1:9">
      <c r="A63" s="82"/>
      <c r="B63" s="175" t="s">
        <v>32</v>
      </c>
      <c r="C63" s="175"/>
      <c r="D63" s="10"/>
      <c r="E63" s="10"/>
      <c r="F63" s="176" t="s">
        <v>33</v>
      </c>
      <c r="G63" s="176"/>
      <c r="H63" s="176"/>
      <c r="I63" s="176"/>
    </row>
    <row r="64" spans="1:9">
      <c r="A64" s="15" t="s">
        <v>13</v>
      </c>
      <c r="B64" s="160" t="s">
        <v>14</v>
      </c>
      <c r="C64" s="160"/>
      <c r="D64" s="10"/>
      <c r="E64" s="10"/>
      <c r="F64" s="160" t="s">
        <v>15</v>
      </c>
      <c r="G64" s="160"/>
      <c r="H64" s="160"/>
      <c r="I64" s="160"/>
    </row>
    <row r="65" spans="1:9">
      <c r="A65" s="15"/>
      <c r="B65" s="120"/>
      <c r="C65" s="10"/>
      <c r="D65" s="10"/>
      <c r="E65" s="10"/>
      <c r="F65" s="120"/>
      <c r="G65" s="120"/>
      <c r="H65" s="120"/>
      <c r="I65" s="120"/>
    </row>
    <row r="66" spans="1:9">
      <c r="A66" s="15"/>
      <c r="B66" s="14"/>
      <c r="C66" s="10"/>
      <c r="D66" s="10"/>
      <c r="E66" s="10"/>
      <c r="F66" s="11"/>
      <c r="G66" s="19"/>
      <c r="H66" s="11"/>
      <c r="I66" s="19"/>
    </row>
    <row r="67" spans="1:9">
      <c r="A67" s="56" t="s">
        <v>11</v>
      </c>
      <c r="B67" s="165" t="s">
        <v>12</v>
      </c>
      <c r="C67" s="166"/>
      <c r="D67" s="125"/>
      <c r="E67" s="56" t="s">
        <v>21</v>
      </c>
      <c r="F67" s="171" t="s">
        <v>12</v>
      </c>
      <c r="G67" s="171"/>
      <c r="H67" s="171"/>
      <c r="I67" s="172"/>
    </row>
    <row r="68" spans="1:9">
      <c r="A68" s="60">
        <v>1</v>
      </c>
      <c r="B68" s="123" t="s">
        <v>18</v>
      </c>
      <c r="C68" s="61"/>
      <c r="D68" s="57"/>
      <c r="E68" s="70">
        <v>2</v>
      </c>
      <c r="F68" s="182" t="s">
        <v>22</v>
      </c>
      <c r="G68" s="183"/>
      <c r="H68" s="183"/>
      <c r="I68" s="74"/>
    </row>
    <row r="69" spans="1:9">
      <c r="A69" s="60"/>
      <c r="B69" s="123" t="s">
        <v>19</v>
      </c>
      <c r="C69" s="61"/>
      <c r="D69" s="57"/>
      <c r="E69" s="70"/>
      <c r="F69" s="161" t="s">
        <v>23</v>
      </c>
      <c r="G69" s="162"/>
      <c r="H69" s="162"/>
      <c r="I69" s="67"/>
    </row>
    <row r="70" spans="1:9">
      <c r="A70" s="60"/>
      <c r="B70" s="123" t="s">
        <v>135</v>
      </c>
      <c r="C70" s="61"/>
      <c r="D70" s="57"/>
      <c r="E70" s="70"/>
      <c r="F70" s="161" t="s">
        <v>138</v>
      </c>
      <c r="G70" s="162"/>
      <c r="H70" s="162"/>
      <c r="I70" s="67"/>
    </row>
    <row r="71" spans="1:9">
      <c r="A71" s="60"/>
      <c r="B71" s="123" t="s">
        <v>20</v>
      </c>
      <c r="C71" s="61"/>
      <c r="D71" s="57"/>
      <c r="E71" s="70"/>
      <c r="F71" s="71" t="s">
        <v>34</v>
      </c>
      <c r="G71" s="23"/>
      <c r="H71" s="23"/>
      <c r="I71" s="67"/>
    </row>
    <row r="72" spans="1:9">
      <c r="A72" s="60"/>
      <c r="B72" s="123"/>
      <c r="C72" s="61"/>
      <c r="D72" s="57"/>
      <c r="E72" s="70"/>
      <c r="F72" s="161"/>
      <c r="G72" s="162"/>
      <c r="H72" s="162"/>
      <c r="I72" s="67"/>
    </row>
    <row r="73" spans="1:9">
      <c r="A73" s="62"/>
      <c r="B73" s="23" t="s">
        <v>136</v>
      </c>
      <c r="C73" s="63"/>
      <c r="D73" s="57"/>
      <c r="E73" s="70"/>
      <c r="F73" s="161" t="s">
        <v>137</v>
      </c>
      <c r="G73" s="162"/>
      <c r="H73" s="162"/>
      <c r="I73" s="67"/>
    </row>
    <row r="74" spans="1:9">
      <c r="A74" s="64"/>
      <c r="B74" s="65" t="s">
        <v>26</v>
      </c>
      <c r="C74" s="66"/>
      <c r="D74" s="57"/>
      <c r="E74" s="72"/>
      <c r="F74" s="163" t="s">
        <v>24</v>
      </c>
      <c r="G74" s="164"/>
      <c r="H74" s="164"/>
      <c r="I74" s="68"/>
    </row>
    <row r="75" spans="1:9">
      <c r="A75" s="10"/>
      <c r="B75" s="24"/>
      <c r="C75" s="10"/>
      <c r="D75" s="57"/>
      <c r="E75" s="23"/>
      <c r="F75" s="28"/>
      <c r="G75" s="22"/>
      <c r="H75" s="28"/>
      <c r="I75" s="19"/>
    </row>
    <row r="76" spans="1:9">
      <c r="A76" s="56" t="s">
        <v>11</v>
      </c>
      <c r="B76" s="177" t="s">
        <v>12</v>
      </c>
      <c r="C76" s="178"/>
      <c r="D76" s="107"/>
      <c r="E76" s="129" t="s">
        <v>11</v>
      </c>
      <c r="F76" s="179" t="s">
        <v>12</v>
      </c>
      <c r="G76" s="180"/>
      <c r="H76" s="180"/>
      <c r="I76" s="181"/>
    </row>
    <row r="77" spans="1:9">
      <c r="A77" s="60">
        <v>3</v>
      </c>
      <c r="B77" s="102" t="s">
        <v>116</v>
      </c>
      <c r="C77" s="61"/>
      <c r="D77" s="104"/>
      <c r="E77" s="130">
        <v>4</v>
      </c>
      <c r="F77" s="123" t="s">
        <v>120</v>
      </c>
      <c r="G77" s="123"/>
      <c r="H77" s="106"/>
      <c r="I77" s="131"/>
    </row>
    <row r="78" spans="1:9">
      <c r="A78" s="60"/>
      <c r="B78" s="123" t="s">
        <v>117</v>
      </c>
      <c r="C78" s="61"/>
      <c r="D78" s="104"/>
      <c r="E78" s="130"/>
      <c r="F78" s="123" t="s">
        <v>121</v>
      </c>
      <c r="G78" s="123"/>
      <c r="H78" s="123"/>
      <c r="I78" s="61"/>
    </row>
    <row r="79" spans="1:9">
      <c r="A79" s="60"/>
      <c r="B79" s="123" t="s">
        <v>144</v>
      </c>
      <c r="C79" s="61"/>
      <c r="D79" s="104"/>
      <c r="E79" s="130"/>
      <c r="F79" s="123" t="s">
        <v>122</v>
      </c>
      <c r="G79" s="123"/>
      <c r="H79" s="50"/>
      <c r="I79" s="132"/>
    </row>
    <row r="80" spans="1:9">
      <c r="A80" s="60"/>
      <c r="B80" s="103" t="s">
        <v>143</v>
      </c>
      <c r="C80" s="126"/>
      <c r="D80" s="104"/>
      <c r="E80" s="133"/>
      <c r="F80" s="101" t="s">
        <v>123</v>
      </c>
      <c r="G80" s="101"/>
      <c r="H80" s="30"/>
      <c r="I80" s="134"/>
    </row>
    <row r="81" spans="1:9">
      <c r="A81" s="60"/>
      <c r="B81" s="103"/>
      <c r="C81" s="126"/>
      <c r="D81" s="104"/>
      <c r="E81" s="133"/>
      <c r="F81" s="101"/>
      <c r="G81" s="101"/>
      <c r="H81" s="28"/>
      <c r="I81" s="135"/>
    </row>
    <row r="82" spans="1:9">
      <c r="A82" s="60"/>
      <c r="B82" s="103" t="s">
        <v>118</v>
      </c>
      <c r="C82" s="61"/>
      <c r="D82" s="104"/>
      <c r="E82" s="130"/>
      <c r="F82" s="123" t="s">
        <v>124</v>
      </c>
      <c r="G82" s="123"/>
      <c r="H82" s="28"/>
      <c r="I82" s="135"/>
    </row>
    <row r="83" spans="1:9">
      <c r="A83" s="64"/>
      <c r="B83" s="127" t="s">
        <v>119</v>
      </c>
      <c r="C83" s="128"/>
      <c r="D83" s="104"/>
      <c r="E83" s="136"/>
      <c r="F83" s="124" t="s">
        <v>125</v>
      </c>
      <c r="G83" s="124"/>
      <c r="H83" s="69"/>
      <c r="I83" s="137"/>
    </row>
    <row r="84" spans="1:9">
      <c r="A84" s="57"/>
      <c r="B84" s="103"/>
      <c r="C84" s="22"/>
      <c r="D84" s="104"/>
      <c r="E84" s="10"/>
      <c r="F84" s="23"/>
      <c r="G84" s="22"/>
      <c r="H84" s="28"/>
      <c r="I84" s="58"/>
    </row>
    <row r="85" spans="1:9">
      <c r="A85" s="129" t="s">
        <v>11</v>
      </c>
      <c r="B85" s="165" t="s">
        <v>12</v>
      </c>
      <c r="C85" s="166"/>
      <c r="D85" s="22"/>
      <c r="E85" s="108" t="s">
        <v>11</v>
      </c>
      <c r="F85" s="156" t="s">
        <v>12</v>
      </c>
      <c r="G85" s="157"/>
      <c r="H85" s="157"/>
      <c r="I85" s="158"/>
    </row>
    <row r="86" spans="1:9">
      <c r="A86" s="130">
        <v>5</v>
      </c>
      <c r="B86" s="23" t="s">
        <v>126</v>
      </c>
      <c r="C86" s="138"/>
      <c r="D86" s="23"/>
      <c r="E86" s="60">
        <v>6</v>
      </c>
      <c r="F86" s="109" t="s">
        <v>129</v>
      </c>
      <c r="G86" s="110"/>
      <c r="H86" s="105"/>
      <c r="I86" s="111"/>
    </row>
    <row r="87" spans="1:9">
      <c r="A87" s="139"/>
      <c r="B87" s="23" t="s">
        <v>127</v>
      </c>
      <c r="C87" s="67"/>
      <c r="D87" s="10"/>
      <c r="E87" s="112"/>
      <c r="F87" s="122" t="s">
        <v>130</v>
      </c>
      <c r="G87" s="123"/>
      <c r="H87" s="30"/>
      <c r="I87" s="113"/>
    </row>
    <row r="88" spans="1:9">
      <c r="A88" s="139"/>
      <c r="B88" s="23" t="s">
        <v>142</v>
      </c>
      <c r="C88" s="140"/>
      <c r="D88" s="121"/>
      <c r="E88" s="112"/>
      <c r="F88" s="122" t="s">
        <v>141</v>
      </c>
      <c r="G88" s="123"/>
      <c r="H88" s="30"/>
      <c r="I88" s="113"/>
    </row>
    <row r="89" spans="1:9">
      <c r="A89" s="139"/>
      <c r="B89" s="24" t="s">
        <v>139</v>
      </c>
      <c r="C89" s="140"/>
      <c r="D89" s="10"/>
      <c r="E89" s="112"/>
      <c r="F89" s="122" t="s">
        <v>131</v>
      </c>
      <c r="G89" s="123"/>
      <c r="H89" s="30"/>
      <c r="I89" s="113"/>
    </row>
    <row r="90" spans="1:9">
      <c r="A90" s="139"/>
      <c r="B90" s="23"/>
      <c r="C90" s="140"/>
      <c r="D90" s="10"/>
      <c r="E90" s="112"/>
      <c r="F90" s="122"/>
      <c r="G90" s="123"/>
      <c r="H90" s="28"/>
      <c r="I90" s="114"/>
    </row>
    <row r="91" spans="1:9">
      <c r="A91" s="139"/>
      <c r="B91" s="23" t="s">
        <v>140</v>
      </c>
      <c r="C91" s="140"/>
      <c r="D91" s="10"/>
      <c r="E91" s="62"/>
      <c r="F91" s="71" t="s">
        <v>132</v>
      </c>
      <c r="G91" s="23"/>
      <c r="H91" s="28"/>
      <c r="I91" s="114"/>
    </row>
    <row r="92" spans="1:9">
      <c r="A92" s="141"/>
      <c r="B92" s="65" t="s">
        <v>128</v>
      </c>
      <c r="C92" s="68"/>
      <c r="D92" s="20"/>
      <c r="E92" s="115"/>
      <c r="F92" s="73" t="s">
        <v>133</v>
      </c>
      <c r="G92" s="66"/>
      <c r="H92" s="69"/>
      <c r="I92" s="116"/>
    </row>
  </sheetData>
  <mergeCells count="19">
    <mergeCell ref="F72:H72"/>
    <mergeCell ref="A3:I3"/>
    <mergeCell ref="A4:I4"/>
    <mergeCell ref="A5:I5"/>
    <mergeCell ref="B63:C63"/>
    <mergeCell ref="F63:I63"/>
    <mergeCell ref="B64:C64"/>
    <mergeCell ref="F64:I64"/>
    <mergeCell ref="B67:C67"/>
    <mergeCell ref="F67:I67"/>
    <mergeCell ref="F68:H68"/>
    <mergeCell ref="F69:H69"/>
    <mergeCell ref="F70:H70"/>
    <mergeCell ref="F73:H73"/>
    <mergeCell ref="F74:H74"/>
    <mergeCell ref="B76:C76"/>
    <mergeCell ref="F76:I76"/>
    <mergeCell ref="B85:C85"/>
    <mergeCell ref="F85:I8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PRINCIPAL</vt:lpstr>
      <vt:lpstr>ATA COM ITENS CANCELADOS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31681298287</cp:lastModifiedBy>
  <cp:lastPrinted>2013-09-06T11:47:15Z</cp:lastPrinted>
  <dcterms:created xsi:type="dcterms:W3CDTF">1997-01-10T22:22:50Z</dcterms:created>
  <dcterms:modified xsi:type="dcterms:W3CDTF">2013-12-03T16:42:51Z</dcterms:modified>
</cp:coreProperties>
</file>